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7"/>
  </bookViews>
  <sheets>
    <sheet name="驗證B點" sheetId="11" r:id="rId1"/>
    <sheet name="驗證C點" sheetId="10" r:id="rId2"/>
    <sheet name="0.1" sheetId="12" r:id="rId3"/>
    <sheet name="0.06" sheetId="4" r:id="rId4"/>
    <sheet name="0.04" sheetId="3" r:id="rId5"/>
    <sheet name="0.02" sheetId="2" r:id="rId6"/>
    <sheet name="0" sheetId="1" r:id="rId7"/>
    <sheet name="-0.1" sheetId="6" r:id="rId8"/>
    <sheet name="繪圖" sheetId="9" r:id="rId9"/>
  </sheets>
  <definedNames>
    <definedName name="solver_adj" localSheetId="6" hidden="1">'0'!$G$15</definedName>
    <definedName name="solver_adj" localSheetId="5" hidden="1">'0.02'!$G$15</definedName>
    <definedName name="solver_adj" localSheetId="4" hidden="1">'0.04'!$G$15</definedName>
    <definedName name="solver_adj" localSheetId="3" hidden="1">'0.06'!$G$15</definedName>
    <definedName name="solver_adj" localSheetId="2" hidden="1">'0.1'!$G$15</definedName>
    <definedName name="solver_adj" localSheetId="7" hidden="1">'-0.1'!$G$15</definedName>
    <definedName name="solver_adj" localSheetId="0" hidden="1">驗證B點!$G$15</definedName>
    <definedName name="solver_adj" localSheetId="1" hidden="1">驗證C點!$G$15</definedName>
    <definedName name="solver_cvg" localSheetId="6" hidden="1">0.0001</definedName>
    <definedName name="solver_cvg" localSheetId="5" hidden="1">0.0001</definedName>
    <definedName name="solver_cvg" localSheetId="4" hidden="1">0.0001</definedName>
    <definedName name="solver_cvg" localSheetId="3" hidden="1">0.0001</definedName>
    <definedName name="solver_cvg" localSheetId="2" hidden="1">0.0001</definedName>
    <definedName name="solver_cvg" localSheetId="7" hidden="1">0.0001</definedName>
    <definedName name="solver_cvg" localSheetId="0" hidden="1">0.0001</definedName>
    <definedName name="solver_cvg" localSheetId="1" hidden="1">0.0001</definedName>
    <definedName name="solver_drv" localSheetId="6" hidden="1">1</definedName>
    <definedName name="solver_drv" localSheetId="5" hidden="1">1</definedName>
    <definedName name="solver_drv" localSheetId="4" hidden="1">1</definedName>
    <definedName name="solver_drv" localSheetId="3" hidden="1">1</definedName>
    <definedName name="solver_drv" localSheetId="2" hidden="1">1</definedName>
    <definedName name="solver_drv" localSheetId="7" hidden="1">1</definedName>
    <definedName name="solver_drv" localSheetId="0" hidden="1">1</definedName>
    <definedName name="solver_drv" localSheetId="1" hidden="1">1</definedName>
    <definedName name="solver_eng" localSheetId="6" hidden="1">1</definedName>
    <definedName name="solver_eng" localSheetId="5" hidden="1">1</definedName>
    <definedName name="solver_eng" localSheetId="4" hidden="1">1</definedName>
    <definedName name="solver_eng" localSheetId="3" hidden="1">1</definedName>
    <definedName name="solver_eng" localSheetId="2" hidden="1">1</definedName>
    <definedName name="solver_eng" localSheetId="7" hidden="1">1</definedName>
    <definedName name="solver_eng" localSheetId="0" hidden="1">1</definedName>
    <definedName name="solver_eng" localSheetId="1" hidden="1">1</definedName>
    <definedName name="solver_est" localSheetId="6" hidden="1">1</definedName>
    <definedName name="solver_est" localSheetId="5" hidden="1">1</definedName>
    <definedName name="solver_est" localSheetId="4" hidden="1">1</definedName>
    <definedName name="solver_est" localSheetId="3" hidden="1">1</definedName>
    <definedName name="solver_est" localSheetId="2" hidden="1">1</definedName>
    <definedName name="solver_est" localSheetId="7" hidden="1">1</definedName>
    <definedName name="solver_est" localSheetId="0" hidden="1">1</definedName>
    <definedName name="solver_est" localSheetId="1" hidden="1">1</definedName>
    <definedName name="solver_itr" localSheetId="6" hidden="1">2147483647</definedName>
    <definedName name="solver_itr" localSheetId="5" hidden="1">2147483647</definedName>
    <definedName name="solver_itr" localSheetId="4" hidden="1">2147483647</definedName>
    <definedName name="solver_itr" localSheetId="3" hidden="1">2147483647</definedName>
    <definedName name="solver_itr" localSheetId="2" hidden="1">2147483647</definedName>
    <definedName name="solver_itr" localSheetId="7" hidden="1">2147483647</definedName>
    <definedName name="solver_itr" localSheetId="0" hidden="1">2147483647</definedName>
    <definedName name="solver_itr" localSheetId="1" hidden="1">2147483647</definedName>
    <definedName name="solver_mip" localSheetId="6" hidden="1">2147483647</definedName>
    <definedName name="solver_mip" localSheetId="5" hidden="1">2147483647</definedName>
    <definedName name="solver_mip" localSheetId="4" hidden="1">2147483647</definedName>
    <definedName name="solver_mip" localSheetId="3" hidden="1">2147483647</definedName>
    <definedName name="solver_mip" localSheetId="2" hidden="1">2147483647</definedName>
    <definedName name="solver_mip" localSheetId="7" hidden="1">2147483647</definedName>
    <definedName name="solver_mip" localSheetId="0" hidden="1">2147483647</definedName>
    <definedName name="solver_mip" localSheetId="1" hidden="1">2147483647</definedName>
    <definedName name="solver_mni" localSheetId="6" hidden="1">30</definedName>
    <definedName name="solver_mni" localSheetId="5" hidden="1">30</definedName>
    <definedName name="solver_mni" localSheetId="4" hidden="1">30</definedName>
    <definedName name="solver_mni" localSheetId="3" hidden="1">30</definedName>
    <definedName name="solver_mni" localSheetId="2" hidden="1">30</definedName>
    <definedName name="solver_mni" localSheetId="7" hidden="1">30</definedName>
    <definedName name="solver_mni" localSheetId="0" hidden="1">30</definedName>
    <definedName name="solver_mni" localSheetId="1" hidden="1">30</definedName>
    <definedName name="solver_mrt" localSheetId="6" hidden="1">0.075</definedName>
    <definedName name="solver_mrt" localSheetId="5" hidden="1">0.075</definedName>
    <definedName name="solver_mrt" localSheetId="4" hidden="1">0.075</definedName>
    <definedName name="solver_mrt" localSheetId="3" hidden="1">0.075</definedName>
    <definedName name="solver_mrt" localSheetId="2" hidden="1">0.075</definedName>
    <definedName name="solver_mrt" localSheetId="7" hidden="1">0.075</definedName>
    <definedName name="solver_mrt" localSheetId="0" hidden="1">0.075</definedName>
    <definedName name="solver_mrt" localSheetId="1" hidden="1">0.075</definedName>
    <definedName name="solver_msl" localSheetId="6" hidden="1">2</definedName>
    <definedName name="solver_msl" localSheetId="5" hidden="1">2</definedName>
    <definedName name="solver_msl" localSheetId="4" hidden="1">2</definedName>
    <definedName name="solver_msl" localSheetId="3" hidden="1">2</definedName>
    <definedName name="solver_msl" localSheetId="2" hidden="1">2</definedName>
    <definedName name="solver_msl" localSheetId="7" hidden="1">2</definedName>
    <definedName name="solver_msl" localSheetId="0" hidden="1">2</definedName>
    <definedName name="solver_msl" localSheetId="1" hidden="1">2</definedName>
    <definedName name="solver_neg" localSheetId="6" hidden="1">1</definedName>
    <definedName name="solver_neg" localSheetId="5" hidden="1">1</definedName>
    <definedName name="solver_neg" localSheetId="4" hidden="1">1</definedName>
    <definedName name="solver_neg" localSheetId="3" hidden="1">1</definedName>
    <definedName name="solver_neg" localSheetId="2" hidden="1">1</definedName>
    <definedName name="solver_neg" localSheetId="7" hidden="1">1</definedName>
    <definedName name="solver_neg" localSheetId="0" hidden="1">2</definedName>
    <definedName name="solver_neg" localSheetId="1" hidden="1">1</definedName>
    <definedName name="solver_nod" localSheetId="6" hidden="1">2147483647</definedName>
    <definedName name="solver_nod" localSheetId="5" hidden="1">2147483647</definedName>
    <definedName name="solver_nod" localSheetId="4" hidden="1">2147483647</definedName>
    <definedName name="solver_nod" localSheetId="3" hidden="1">2147483647</definedName>
    <definedName name="solver_nod" localSheetId="2" hidden="1">2147483647</definedName>
    <definedName name="solver_nod" localSheetId="7" hidden="1">2147483647</definedName>
    <definedName name="solver_nod" localSheetId="0" hidden="1">2147483647</definedName>
    <definedName name="solver_nod" localSheetId="1" hidden="1">2147483647</definedName>
    <definedName name="solver_num" localSheetId="6" hidden="1">0</definedName>
    <definedName name="solver_num" localSheetId="5" hidden="1">0</definedName>
    <definedName name="solver_num" localSheetId="4" hidden="1">0</definedName>
    <definedName name="solver_num" localSheetId="3" hidden="1">0</definedName>
    <definedName name="solver_num" localSheetId="2" hidden="1">0</definedName>
    <definedName name="solver_num" localSheetId="7" hidden="1">0</definedName>
    <definedName name="solver_num" localSheetId="0" hidden="1">0</definedName>
    <definedName name="solver_num" localSheetId="1" hidden="1">0</definedName>
    <definedName name="solver_nwt" localSheetId="6" hidden="1">1</definedName>
    <definedName name="solver_nwt" localSheetId="5" hidden="1">1</definedName>
    <definedName name="solver_nwt" localSheetId="4" hidden="1">1</definedName>
    <definedName name="solver_nwt" localSheetId="3" hidden="1">1</definedName>
    <definedName name="solver_nwt" localSheetId="2" hidden="1">1</definedName>
    <definedName name="solver_nwt" localSheetId="7" hidden="1">1</definedName>
    <definedName name="solver_nwt" localSheetId="0" hidden="1">1</definedName>
    <definedName name="solver_nwt" localSheetId="1" hidden="1">1</definedName>
    <definedName name="solver_opt" localSheetId="6" hidden="1">'0'!$F$29</definedName>
    <definedName name="solver_opt" localSheetId="5" hidden="1">'0.02'!$F$29</definedName>
    <definedName name="solver_opt" localSheetId="4" hidden="1">'0.04'!$F$29</definedName>
    <definedName name="solver_opt" localSheetId="3" hidden="1">'0.06'!$F$29</definedName>
    <definedName name="solver_opt" localSheetId="2" hidden="1">'0.1'!$F$29</definedName>
    <definedName name="solver_opt" localSheetId="7" hidden="1">'-0.1'!$F$29</definedName>
    <definedName name="solver_opt" localSheetId="0" hidden="1">驗證B點!$F$29</definedName>
    <definedName name="solver_opt" localSheetId="1" hidden="1">驗證C點!$F$29</definedName>
    <definedName name="solver_pre" localSheetId="6" hidden="1">0.000001</definedName>
    <definedName name="solver_pre" localSheetId="5" hidden="1">0.000001</definedName>
    <definedName name="solver_pre" localSheetId="4" hidden="1">0.000001</definedName>
    <definedName name="solver_pre" localSheetId="3" hidden="1">0.000001</definedName>
    <definedName name="solver_pre" localSheetId="2" hidden="1">0.000001</definedName>
    <definedName name="solver_pre" localSheetId="7" hidden="1">0.000001</definedName>
    <definedName name="solver_pre" localSheetId="0" hidden="1">0.000001</definedName>
    <definedName name="solver_pre" localSheetId="1" hidden="1">0.000001</definedName>
    <definedName name="solver_rbv" localSheetId="6" hidden="1">1</definedName>
    <definedName name="solver_rbv" localSheetId="5" hidden="1">1</definedName>
    <definedName name="solver_rbv" localSheetId="4" hidden="1">1</definedName>
    <definedName name="solver_rbv" localSheetId="3" hidden="1">1</definedName>
    <definedName name="solver_rbv" localSheetId="2" hidden="1">1</definedName>
    <definedName name="solver_rbv" localSheetId="7" hidden="1">1</definedName>
    <definedName name="solver_rbv" localSheetId="0" hidden="1">1</definedName>
    <definedName name="solver_rbv" localSheetId="1" hidden="1">1</definedName>
    <definedName name="solver_rlx" localSheetId="6" hidden="1">2</definedName>
    <definedName name="solver_rlx" localSheetId="5" hidden="1">2</definedName>
    <definedName name="solver_rlx" localSheetId="4" hidden="1">2</definedName>
    <definedName name="solver_rlx" localSheetId="3" hidden="1">2</definedName>
    <definedName name="solver_rlx" localSheetId="2" hidden="1">2</definedName>
    <definedName name="solver_rlx" localSheetId="7" hidden="1">2</definedName>
    <definedName name="solver_rlx" localSheetId="0" hidden="1">2</definedName>
    <definedName name="solver_rlx" localSheetId="1" hidden="1">2</definedName>
    <definedName name="solver_rsd" localSheetId="6" hidden="1">0</definedName>
    <definedName name="solver_rsd" localSheetId="5" hidden="1">0</definedName>
    <definedName name="solver_rsd" localSheetId="4" hidden="1">0</definedName>
    <definedName name="solver_rsd" localSheetId="3" hidden="1">0</definedName>
    <definedName name="solver_rsd" localSheetId="2" hidden="1">0</definedName>
    <definedName name="solver_rsd" localSheetId="7" hidden="1">0</definedName>
    <definedName name="solver_rsd" localSheetId="0" hidden="1">0</definedName>
    <definedName name="solver_rsd" localSheetId="1" hidden="1">0</definedName>
    <definedName name="solver_scl" localSheetId="6" hidden="1">1</definedName>
    <definedName name="solver_scl" localSheetId="5" hidden="1">1</definedName>
    <definedName name="solver_scl" localSheetId="4" hidden="1">1</definedName>
    <definedName name="solver_scl" localSheetId="3" hidden="1">1</definedName>
    <definedName name="solver_scl" localSheetId="2" hidden="1">1</definedName>
    <definedName name="solver_scl" localSheetId="7" hidden="1">1</definedName>
    <definedName name="solver_scl" localSheetId="0" hidden="1">1</definedName>
    <definedName name="solver_scl" localSheetId="1" hidden="1">1</definedName>
    <definedName name="solver_sho" localSheetId="6" hidden="1">2</definedName>
    <definedName name="solver_sho" localSheetId="5" hidden="1">2</definedName>
    <definedName name="solver_sho" localSheetId="4" hidden="1">2</definedName>
    <definedName name="solver_sho" localSheetId="3" hidden="1">2</definedName>
    <definedName name="solver_sho" localSheetId="2" hidden="1">2</definedName>
    <definedName name="solver_sho" localSheetId="7" hidden="1">2</definedName>
    <definedName name="solver_sho" localSheetId="0" hidden="1">2</definedName>
    <definedName name="solver_sho" localSheetId="1" hidden="1">2</definedName>
    <definedName name="solver_ssz" localSheetId="6" hidden="1">100</definedName>
    <definedName name="solver_ssz" localSheetId="5" hidden="1">100</definedName>
    <definedName name="solver_ssz" localSheetId="4" hidden="1">100</definedName>
    <definedName name="solver_ssz" localSheetId="3" hidden="1">100</definedName>
    <definedName name="solver_ssz" localSheetId="2" hidden="1">100</definedName>
    <definedName name="solver_ssz" localSheetId="7" hidden="1">100</definedName>
    <definedName name="solver_ssz" localSheetId="0" hidden="1">100</definedName>
    <definedName name="solver_ssz" localSheetId="1" hidden="1">100</definedName>
    <definedName name="solver_tim" localSheetId="6" hidden="1">2147483647</definedName>
    <definedName name="solver_tim" localSheetId="5" hidden="1">2147483647</definedName>
    <definedName name="solver_tim" localSheetId="4" hidden="1">2147483647</definedName>
    <definedName name="solver_tim" localSheetId="3" hidden="1">2147483647</definedName>
    <definedName name="solver_tim" localSheetId="2" hidden="1">2147483647</definedName>
    <definedName name="solver_tim" localSheetId="7" hidden="1">2147483647</definedName>
    <definedName name="solver_tim" localSheetId="0" hidden="1">2147483647</definedName>
    <definedName name="solver_tim" localSheetId="1" hidden="1">2147483647</definedName>
    <definedName name="solver_tol" localSheetId="6" hidden="1">0.01</definedName>
    <definedName name="solver_tol" localSheetId="5" hidden="1">0.01</definedName>
    <definedName name="solver_tol" localSheetId="4" hidden="1">0.01</definedName>
    <definedName name="solver_tol" localSheetId="3" hidden="1">0.01</definedName>
    <definedName name="solver_tol" localSheetId="2" hidden="1">0.01</definedName>
    <definedName name="solver_tol" localSheetId="7" hidden="1">0.01</definedName>
    <definedName name="solver_tol" localSheetId="0" hidden="1">0.01</definedName>
    <definedName name="solver_tol" localSheetId="1" hidden="1">0.01</definedName>
    <definedName name="solver_typ" localSheetId="6" hidden="1">3</definedName>
    <definedName name="solver_typ" localSheetId="5" hidden="1">3</definedName>
    <definedName name="solver_typ" localSheetId="4" hidden="1">3</definedName>
    <definedName name="solver_typ" localSheetId="3" hidden="1">3</definedName>
    <definedName name="solver_typ" localSheetId="2" hidden="1">3</definedName>
    <definedName name="solver_typ" localSheetId="7" hidden="1">3</definedName>
    <definedName name="solver_typ" localSheetId="0" hidden="1">3</definedName>
    <definedName name="solver_typ" localSheetId="1" hidden="1">3</definedName>
    <definedName name="solver_val" localSheetId="6" hidden="1">0</definedName>
    <definedName name="solver_val" localSheetId="5" hidden="1">0</definedName>
    <definedName name="solver_val" localSheetId="4" hidden="1">0</definedName>
    <definedName name="solver_val" localSheetId="3" hidden="1">0</definedName>
    <definedName name="solver_val" localSheetId="2" hidden="1">0</definedName>
    <definedName name="solver_val" localSheetId="7" hidden="1">0</definedName>
    <definedName name="solver_val" localSheetId="0" hidden="1">0</definedName>
    <definedName name="solver_val" localSheetId="1" hidden="1">0</definedName>
    <definedName name="solver_ver" localSheetId="6" hidden="1">3</definedName>
    <definedName name="solver_ver" localSheetId="5" hidden="1">3</definedName>
    <definedName name="solver_ver" localSheetId="4" hidden="1">3</definedName>
    <definedName name="solver_ver" localSheetId="3" hidden="1">3</definedName>
    <definedName name="solver_ver" localSheetId="2" hidden="1">3</definedName>
    <definedName name="solver_ver" localSheetId="7" hidden="1">3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0" l="1"/>
  <c r="F25" i="10" s="1"/>
  <c r="B12" i="10"/>
  <c r="B13" i="10"/>
  <c r="B16" i="10"/>
  <c r="B20" i="10" s="1" a="1"/>
  <c r="G16" i="10"/>
  <c r="G20" i="10" s="1" a="1"/>
  <c r="B17" i="10"/>
  <c r="G17" i="10"/>
  <c r="B18" i="10"/>
  <c r="G18" i="10"/>
  <c r="G25" i="10"/>
  <c r="H25" i="10"/>
  <c r="B20" i="10" l="1"/>
  <c r="F26" i="10" s="1"/>
  <c r="B22" i="10"/>
  <c r="H26" i="10" s="1"/>
  <c r="B21" i="10"/>
  <c r="G26" i="10" s="1"/>
  <c r="G20" i="10"/>
  <c r="F27" i="10" s="1"/>
  <c r="F29" i="10" s="1"/>
  <c r="G21" i="10"/>
  <c r="G27" i="10" s="1"/>
  <c r="G22" i="10"/>
  <c r="H27" i="10" s="1"/>
  <c r="A2" i="9" l="1"/>
  <c r="A1" i="9"/>
  <c r="F2" i="9"/>
  <c r="F1" i="9"/>
  <c r="G18" i="12" l="1"/>
  <c r="B18" i="12"/>
  <c r="G17" i="12"/>
  <c r="B17" i="12"/>
  <c r="G16" i="12"/>
  <c r="B16" i="12"/>
  <c r="B20" i="12" s="1" a="1"/>
  <c r="B22" i="12" s="1"/>
  <c r="H26" i="12" s="1"/>
  <c r="B13" i="12"/>
  <c r="H25" i="12" s="1"/>
  <c r="B12" i="12"/>
  <c r="G25" i="12" s="1"/>
  <c r="B11" i="12"/>
  <c r="F25" i="12" s="1"/>
  <c r="G20" i="12" l="1" a="1"/>
  <c r="G22" i="12" s="1"/>
  <c r="H27" i="12" s="1"/>
  <c r="B20" i="12"/>
  <c r="F26" i="12" s="1"/>
  <c r="B21" i="12"/>
  <c r="G26" i="12" s="1"/>
  <c r="H25" i="11"/>
  <c r="G18" i="11"/>
  <c r="B18" i="11"/>
  <c r="G17" i="11"/>
  <c r="B17" i="11"/>
  <c r="G16" i="11"/>
  <c r="B16" i="11"/>
  <c r="B13" i="11"/>
  <c r="B12" i="11"/>
  <c r="G25" i="11" s="1"/>
  <c r="B11" i="11"/>
  <c r="F25" i="11" s="1"/>
  <c r="E2" i="9"/>
  <c r="D2" i="9"/>
  <c r="C2" i="9"/>
  <c r="B2" i="9"/>
  <c r="E1" i="9"/>
  <c r="D1" i="9"/>
  <c r="C1" i="9"/>
  <c r="B1" i="9"/>
  <c r="B20" i="11" l="1" a="1"/>
  <c r="G20" i="12"/>
  <c r="F27" i="12" s="1"/>
  <c r="G21" i="12"/>
  <c r="G27" i="12" s="1"/>
  <c r="G20" i="11" a="1"/>
  <c r="G22" i="11" s="1"/>
  <c r="H27" i="11" s="1"/>
  <c r="B20" i="11"/>
  <c r="F26" i="11" s="1"/>
  <c r="B22" i="11"/>
  <c r="H26" i="11" s="1"/>
  <c r="B21" i="11"/>
  <c r="G26" i="11" s="1"/>
  <c r="F29" i="12" l="1"/>
  <c r="G20" i="11"/>
  <c r="F27" i="11" s="1"/>
  <c r="G21" i="11"/>
  <c r="G27" i="11" s="1"/>
  <c r="F29" i="11" l="1"/>
  <c r="G18" i="6" l="1"/>
  <c r="B18" i="6"/>
  <c r="G17" i="6"/>
  <c r="B17" i="6"/>
  <c r="G16" i="6"/>
  <c r="B16" i="6"/>
  <c r="B13" i="6"/>
  <c r="H25" i="6" s="1"/>
  <c r="B12" i="6"/>
  <c r="G25" i="6" s="1"/>
  <c r="B11" i="6"/>
  <c r="F25" i="6" s="1"/>
  <c r="B20" i="6" l="1" a="1"/>
  <c r="B20" i="6" s="1"/>
  <c r="F26" i="6" s="1"/>
  <c r="G20" i="6" a="1"/>
  <c r="G20" i="6" s="1"/>
  <c r="F27" i="6" s="1"/>
  <c r="G18" i="4"/>
  <c r="B18" i="4"/>
  <c r="G17" i="4"/>
  <c r="B17" i="4"/>
  <c r="G16" i="4"/>
  <c r="B16" i="4"/>
  <c r="B20" i="4" s="1" a="1"/>
  <c r="B13" i="4"/>
  <c r="H25" i="4" s="1"/>
  <c r="B12" i="4"/>
  <c r="G25" i="4" s="1"/>
  <c r="B11" i="4"/>
  <c r="F25" i="4" s="1"/>
  <c r="G18" i="3"/>
  <c r="B18" i="3"/>
  <c r="G17" i="3"/>
  <c r="B17" i="3"/>
  <c r="G16" i="3"/>
  <c r="B16" i="3"/>
  <c r="B13" i="3"/>
  <c r="H25" i="3" s="1"/>
  <c r="B12" i="3"/>
  <c r="G25" i="3" s="1"/>
  <c r="B11" i="3"/>
  <c r="F25" i="3" s="1"/>
  <c r="G18" i="2"/>
  <c r="B18" i="2"/>
  <c r="G17" i="2"/>
  <c r="B17" i="2"/>
  <c r="G16" i="2"/>
  <c r="B16" i="2"/>
  <c r="B13" i="2"/>
  <c r="H25" i="2" s="1"/>
  <c r="B12" i="2"/>
  <c r="G25" i="2" s="1"/>
  <c r="B11" i="2"/>
  <c r="F25" i="2" s="1"/>
  <c r="G18" i="1"/>
  <c r="G17" i="1"/>
  <c r="G16" i="1"/>
  <c r="B18" i="1"/>
  <c r="B17" i="1"/>
  <c r="B16" i="1"/>
  <c r="B12" i="1"/>
  <c r="G25" i="1" s="1"/>
  <c r="B13" i="1"/>
  <c r="H25" i="1" s="1"/>
  <c r="B11" i="1"/>
  <c r="F25" i="1" s="1"/>
  <c r="B20" i="3" l="1" a="1"/>
  <c r="B21" i="3" s="1"/>
  <c r="G26" i="3" s="1"/>
  <c r="B21" i="6"/>
  <c r="G26" i="6" s="1"/>
  <c r="B20" i="2" a="1"/>
  <c r="B20" i="1" a="1"/>
  <c r="B21" i="1" s="1"/>
  <c r="G26" i="1" s="1"/>
  <c r="B22" i="6"/>
  <c r="H26" i="6" s="1"/>
  <c r="G20" i="3" a="1"/>
  <c r="G20" i="3" s="1"/>
  <c r="F27" i="3" s="1"/>
  <c r="G21" i="6"/>
  <c r="G27" i="6" s="1"/>
  <c r="G22" i="6"/>
  <c r="H27" i="6" s="1"/>
  <c r="G20" i="4" a="1"/>
  <c r="G22" i="4" s="1"/>
  <c r="H27" i="4" s="1"/>
  <c r="G20" i="2" a="1"/>
  <c r="G20" i="2" s="1"/>
  <c r="F27" i="2" s="1"/>
  <c r="G20" i="1" a="1"/>
  <c r="G20" i="1" s="1"/>
  <c r="F27" i="1" s="1"/>
  <c r="B22" i="4"/>
  <c r="H26" i="4" s="1"/>
  <c r="B21" i="4"/>
  <c r="G26" i="4" s="1"/>
  <c r="B20" i="4"/>
  <c r="F26" i="4" s="1"/>
  <c r="B22" i="3"/>
  <c r="H26" i="3" s="1"/>
  <c r="B20" i="2"/>
  <c r="F26" i="2" s="1"/>
  <c r="B21" i="2"/>
  <c r="G26" i="2" s="1"/>
  <c r="B22" i="2"/>
  <c r="H26" i="2" s="1"/>
  <c r="B20" i="1"/>
  <c r="F26" i="1" s="1"/>
  <c r="B20" i="3" l="1"/>
  <c r="F26" i="3" s="1"/>
  <c r="F29" i="3" s="1"/>
  <c r="B22" i="1"/>
  <c r="H26" i="1" s="1"/>
  <c r="G22" i="3"/>
  <c r="H27" i="3" s="1"/>
  <c r="G21" i="3"/>
  <c r="G27" i="3" s="1"/>
  <c r="F29" i="6"/>
  <c r="G20" i="4"/>
  <c r="F27" i="4" s="1"/>
  <c r="G21" i="4"/>
  <c r="G21" i="2"/>
  <c r="G27" i="2" s="1"/>
  <c r="G22" i="2"/>
  <c r="H27" i="2" s="1"/>
  <c r="G21" i="1"/>
  <c r="G27" i="1" s="1"/>
  <c r="G22" i="1"/>
  <c r="H27" i="1" s="1"/>
  <c r="G27" i="4" l="1"/>
  <c r="F29" i="4" s="1"/>
  <c r="F29" i="2"/>
  <c r="F29" i="1"/>
</calcChain>
</file>

<file path=xl/sharedStrings.xml><?xml version="1.0" encoding="utf-8"?>
<sst xmlns="http://schemas.openxmlformats.org/spreadsheetml/2006/main" count="282" uniqueCount="114">
  <si>
    <t>a1x</t>
  </si>
  <si>
    <t>a1y</t>
  </si>
  <si>
    <t>a1z</t>
  </si>
  <si>
    <t>=&gt;</t>
    <phoneticPr fontId="1" type="noConversion"/>
  </si>
  <si>
    <t>&lt;=</t>
    <phoneticPr fontId="1" type="noConversion"/>
  </si>
  <si>
    <t>C點</t>
    <phoneticPr fontId="1" type="noConversion"/>
  </si>
  <si>
    <t>B點</t>
    <phoneticPr fontId="1" type="noConversion"/>
  </si>
  <si>
    <t>uR</t>
    <phoneticPr fontId="1" type="noConversion"/>
  </si>
  <si>
    <t>XL</t>
    <phoneticPr fontId="1" type="noConversion"/>
  </si>
  <si>
    <t>XR</t>
    <phoneticPr fontId="1" type="noConversion"/>
  </si>
  <si>
    <t>YR</t>
    <phoneticPr fontId="1" type="noConversion"/>
  </si>
  <si>
    <t>ZL</t>
    <phoneticPr fontId="1" type="noConversion"/>
  </si>
  <si>
    <t>ZR</t>
    <phoneticPr fontId="1" type="noConversion"/>
  </si>
  <si>
    <t>dL</t>
    <phoneticPr fontId="1" type="noConversion"/>
  </si>
  <si>
    <t>dR</t>
    <phoneticPr fontId="1" type="noConversion"/>
  </si>
  <si>
    <t>bx</t>
    <phoneticPr fontId="1" type="noConversion"/>
  </si>
  <si>
    <t>by</t>
    <phoneticPr fontId="1" type="noConversion"/>
  </si>
  <si>
    <t>bz</t>
    <phoneticPr fontId="1" type="noConversion"/>
  </si>
  <si>
    <t>vR</t>
    <phoneticPr fontId="1" type="noConversion"/>
  </si>
  <si>
    <t>XL</t>
    <phoneticPr fontId="1" type="noConversion"/>
  </si>
  <si>
    <t>XR</t>
    <phoneticPr fontId="1" type="noConversion"/>
  </si>
  <si>
    <t>YR</t>
    <phoneticPr fontId="1" type="noConversion"/>
  </si>
  <si>
    <t>ZL</t>
    <phoneticPr fontId="1" type="noConversion"/>
  </si>
  <si>
    <t>ZR</t>
    <phoneticPr fontId="1" type="noConversion"/>
  </si>
  <si>
    <t>uL0</t>
    <phoneticPr fontId="1" type="noConversion"/>
  </si>
  <si>
    <t>uR0</t>
    <phoneticPr fontId="1" type="noConversion"/>
  </si>
  <si>
    <t>vL0</t>
    <phoneticPr fontId="1" type="noConversion"/>
  </si>
  <si>
    <t>vR0</t>
    <phoneticPr fontId="1" type="noConversion"/>
  </si>
  <si>
    <t>dL</t>
    <phoneticPr fontId="1" type="noConversion"/>
  </si>
  <si>
    <t>dR</t>
    <phoneticPr fontId="1" type="noConversion"/>
  </si>
  <si>
    <t>bx</t>
    <phoneticPr fontId="1" type="noConversion"/>
  </si>
  <si>
    <t>by</t>
    <phoneticPr fontId="1" type="noConversion"/>
  </si>
  <si>
    <t>bz</t>
    <phoneticPr fontId="1" type="noConversion"/>
  </si>
  <si>
    <t>uL</t>
    <phoneticPr fontId="1" type="noConversion"/>
  </si>
  <si>
    <t>uR</t>
    <phoneticPr fontId="1" type="noConversion"/>
  </si>
  <si>
    <t>vL</t>
    <phoneticPr fontId="1" type="noConversion"/>
  </si>
  <si>
    <t>vR</t>
    <phoneticPr fontId="1" type="noConversion"/>
  </si>
  <si>
    <t>uL-uL0</t>
    <phoneticPr fontId="1" type="noConversion"/>
  </si>
  <si>
    <t>uR-uR0</t>
    <phoneticPr fontId="1" type="noConversion"/>
  </si>
  <si>
    <t>vL-vL0</t>
    <phoneticPr fontId="1" type="noConversion"/>
  </si>
  <si>
    <t>vR-vR0</t>
    <phoneticPr fontId="1" type="noConversion"/>
  </si>
  <si>
    <t>-dL</t>
    <phoneticPr fontId="1" type="noConversion"/>
  </si>
  <si>
    <t>-dR</t>
    <phoneticPr fontId="1" type="noConversion"/>
  </si>
  <si>
    <t>a2x</t>
    <phoneticPr fontId="1" type="noConversion"/>
  </si>
  <si>
    <t>a2y</t>
    <phoneticPr fontId="1" type="noConversion"/>
  </si>
  <si>
    <t>a2z</t>
    <phoneticPr fontId="1" type="noConversion"/>
  </si>
  <si>
    <t>XL</t>
    <phoneticPr fontId="1" type="noConversion"/>
  </si>
  <si>
    <t>XR</t>
    <phoneticPr fontId="1" type="noConversion"/>
  </si>
  <si>
    <t>YR</t>
    <phoneticPr fontId="1" type="noConversion"/>
  </si>
  <si>
    <t>ZL</t>
    <phoneticPr fontId="1" type="noConversion"/>
  </si>
  <si>
    <t>ZR</t>
    <phoneticPr fontId="1" type="noConversion"/>
  </si>
  <si>
    <t>uL0</t>
    <phoneticPr fontId="1" type="noConversion"/>
  </si>
  <si>
    <t>uR0</t>
    <phoneticPr fontId="1" type="noConversion"/>
  </si>
  <si>
    <t>vL0</t>
    <phoneticPr fontId="1" type="noConversion"/>
  </si>
  <si>
    <t>vR0</t>
    <phoneticPr fontId="1" type="noConversion"/>
  </si>
  <si>
    <t>dL</t>
    <phoneticPr fontId="1" type="noConversion"/>
  </si>
  <si>
    <t>dR</t>
    <phoneticPr fontId="1" type="noConversion"/>
  </si>
  <si>
    <t>bx</t>
    <phoneticPr fontId="1" type="noConversion"/>
  </si>
  <si>
    <t>by</t>
    <phoneticPr fontId="1" type="noConversion"/>
  </si>
  <si>
    <t>bz</t>
    <phoneticPr fontId="1" type="noConversion"/>
  </si>
  <si>
    <t>uL</t>
    <phoneticPr fontId="1" type="noConversion"/>
  </si>
  <si>
    <t>uR</t>
    <phoneticPr fontId="1" type="noConversion"/>
  </si>
  <si>
    <t>vL</t>
    <phoneticPr fontId="1" type="noConversion"/>
  </si>
  <si>
    <t>vR</t>
    <phoneticPr fontId="1" type="noConversion"/>
  </si>
  <si>
    <t>uL-uL0</t>
    <phoneticPr fontId="1" type="noConversion"/>
  </si>
  <si>
    <t>uR-uR0</t>
    <phoneticPr fontId="1" type="noConversion"/>
  </si>
  <si>
    <t>vL-vL0</t>
    <phoneticPr fontId="1" type="noConversion"/>
  </si>
  <si>
    <t>vR-vR0</t>
    <phoneticPr fontId="1" type="noConversion"/>
  </si>
  <si>
    <t>-dL</t>
    <phoneticPr fontId="1" type="noConversion"/>
  </si>
  <si>
    <t>-dR</t>
    <phoneticPr fontId="1" type="noConversion"/>
  </si>
  <si>
    <t>a2x</t>
    <phoneticPr fontId="1" type="noConversion"/>
  </si>
  <si>
    <t>a2y</t>
    <phoneticPr fontId="1" type="noConversion"/>
  </si>
  <si>
    <t>a2z</t>
    <phoneticPr fontId="1" type="noConversion"/>
  </si>
  <si>
    <t>左像M</t>
  </si>
  <si>
    <t>右像M</t>
  </si>
  <si>
    <t>xL0</t>
  </si>
  <si>
    <t>yL0</t>
  </si>
  <si>
    <t>xR0</t>
  </si>
  <si>
    <t>yR0</t>
  </si>
  <si>
    <t>uL</t>
  </si>
  <si>
    <t>uL</t>
    <phoneticPr fontId="1" type="noConversion"/>
  </si>
  <si>
    <t>vL</t>
  </si>
  <si>
    <t>vL</t>
    <phoneticPr fontId="1" type="noConversion"/>
  </si>
  <si>
    <t>uR</t>
  </si>
  <si>
    <t>wL</t>
  </si>
  <si>
    <t>wL</t>
    <phoneticPr fontId="1" type="noConversion"/>
  </si>
  <si>
    <t>vR</t>
  </si>
  <si>
    <t>wR</t>
  </si>
  <si>
    <t>wR</t>
    <phoneticPr fontId="1" type="noConversion"/>
  </si>
  <si>
    <t>xL</t>
  </si>
  <si>
    <t>yL</t>
  </si>
  <si>
    <t>xL-xL0</t>
  </si>
  <si>
    <t>yL-yL0</t>
  </si>
  <si>
    <t>-dL</t>
  </si>
  <si>
    <t>xR</t>
  </si>
  <si>
    <t>yR</t>
  </si>
  <si>
    <t>xR-xR0</t>
  </si>
  <si>
    <t>yR-yR0</t>
  </si>
  <si>
    <t>-dR</t>
  </si>
  <si>
    <t>XL</t>
  </si>
  <si>
    <t>ZL</t>
  </si>
  <si>
    <t>dL</t>
  </si>
  <si>
    <t>bx</t>
  </si>
  <si>
    <t>by</t>
  </si>
  <si>
    <t>bz</t>
  </si>
  <si>
    <t>XR</t>
  </si>
  <si>
    <t>YR</t>
  </si>
  <si>
    <t>ZR</t>
  </si>
  <si>
    <t>dR</t>
  </si>
  <si>
    <t>行列式</t>
  </si>
  <si>
    <t>行列式</t>
    <phoneticPr fontId="1" type="noConversion"/>
  </si>
  <si>
    <t>行列值</t>
  </si>
  <si>
    <t>行列值</t>
    <phoneticPr fontId="1" type="noConversion"/>
  </si>
  <si>
    <t>xR-xR0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</si>
</sst>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繪圖!$A$9:$K$9</c:f>
              <c:numCache>
                <c:formatCode>General</c:formatCode>
                <c:ptCount val="11"/>
                <c:pt idx="0">
                  <c:v>-5.7209175745386698E-2</c:v>
                </c:pt>
                <c:pt idx="1">
                  <c:v>-3.3169865969658742E-2</c:v>
                </c:pt>
                <c:pt idx="2">
                  <c:v>-3.4030520424841941E-2</c:v>
                </c:pt>
                <c:pt idx="3">
                  <c:v>-5.8368805147996888E-2</c:v>
                </c:pt>
                <c:pt idx="4">
                  <c:v>-5.7209175745386698E-2</c:v>
                </c:pt>
                <c:pt idx="6">
                  <c:v>-7.6694421569159135E-2</c:v>
                </c:pt>
                <c:pt idx="7">
                  <c:v>-4.5075975593976032E-2</c:v>
                </c:pt>
                <c:pt idx="8">
                  <c:v>-4.6424654116936533E-2</c:v>
                </c:pt>
                <c:pt idx="9">
                  <c:v>-7.856215679917801E-2</c:v>
                </c:pt>
                <c:pt idx="10">
                  <c:v>-7.6694421569159135E-2</c:v>
                </c:pt>
              </c:numCache>
            </c:numRef>
          </c:xVal>
          <c:yVal>
            <c:numRef>
              <c:f>繪圖!$A$10:$K$10</c:f>
              <c:numCache>
                <c:formatCode>General</c:formatCode>
                <c:ptCount val="11"/>
                <c:pt idx="0">
                  <c:v>-8.011114423589677E-3</c:v>
                </c:pt>
                <c:pt idx="1">
                  <c:v>-7.6982751715539552E-3</c:v>
                </c:pt>
                <c:pt idx="2">
                  <c:v>1.7042055698487605E-2</c:v>
                </c:pt>
                <c:pt idx="3">
                  <c:v>1.6507083450577741E-2</c:v>
                </c:pt>
                <c:pt idx="4">
                  <c:v>-8.011114423589677E-3</c:v>
                </c:pt>
                <c:pt idx="6">
                  <c:v>-1.2264667425645009E-2</c:v>
                </c:pt>
                <c:pt idx="7">
                  <c:v>-1.1899734165774795E-2</c:v>
                </c:pt>
                <c:pt idx="8">
                  <c:v>2.0939651975742827E-2</c:v>
                </c:pt>
                <c:pt idx="9">
                  <c:v>2.0184477600418985E-2</c:v>
                </c:pt>
                <c:pt idx="10">
                  <c:v>-1.2264667425645009E-2</c:v>
                </c:pt>
              </c:numCache>
            </c:numRef>
          </c:yVal>
          <c:smooth val="0"/>
        </c:ser>
        <c:ser>
          <c:idx val="1"/>
          <c:order val="1"/>
          <c:tx>
            <c:v>Q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繪圖!$A$4:$E$4</c:f>
              <c:numCache>
                <c:formatCode>General</c:formatCode>
                <c:ptCount val="5"/>
              </c:numCache>
            </c:numRef>
          </c:xVal>
          <c:yVal>
            <c:numRef>
              <c:f>繪圖!$B$1:$F$1</c:f>
              <c:numCache>
                <c:formatCode>0.00000</c:formatCode>
                <c:ptCount val="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0.1</c:v>
                </c:pt>
              </c:numCache>
            </c:numRef>
          </c:yVal>
          <c:smooth val="0"/>
        </c:ser>
        <c:ser>
          <c:idx val="2"/>
          <c:order val="2"/>
          <c:tx>
            <c:v>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繪圖!$A$7:$E$7</c:f>
              <c:numCache>
                <c:formatCode>General</c:formatCode>
                <c:ptCount val="5"/>
              </c:numCache>
            </c:numRef>
          </c:xVal>
          <c:yVal>
            <c:numRef>
              <c:f>繪圖!$A$8:$E$8</c:f>
              <c:numCache>
                <c:formatCode>General</c:formatCode>
                <c:ptCount val="5"/>
              </c:numCache>
            </c:numRef>
          </c:yVal>
          <c:smooth val="0"/>
        </c:ser>
        <c:ser>
          <c:idx val="3"/>
          <c:order val="3"/>
          <c:tx>
            <c:v>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繪圖!#REF!</c:f>
            </c:numRef>
          </c:xVal>
          <c:yVal>
            <c:numRef>
              <c:f>繪圖!$A$11:$E$11</c:f>
              <c:numCache>
                <c:formatCode>General</c:formatCode>
                <c:ptCount val="5"/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繪圖!$A$1:$F$1</c:f>
              <c:numCache>
                <c:formatCode>0.00000</c:formatCode>
                <c:ptCount val="6"/>
                <c:pt idx="0">
                  <c:v>-0.1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0.06</c:v>
                </c:pt>
                <c:pt idx="5">
                  <c:v>0.1</c:v>
                </c:pt>
              </c:numCache>
            </c:numRef>
          </c:xVal>
          <c:yVal>
            <c:numRef>
              <c:f>繪圖!$A$2:$F$2</c:f>
              <c:numCache>
                <c:formatCode>0.00000</c:formatCode>
                <c:ptCount val="6"/>
                <c:pt idx="0">
                  <c:v>1.9680725326494113E-2</c:v>
                </c:pt>
                <c:pt idx="1">
                  <c:v>2.2030550188269462E-2</c:v>
                </c:pt>
                <c:pt idx="2">
                  <c:v>2.2500513663560817E-2</c:v>
                </c:pt>
                <c:pt idx="3">
                  <c:v>2.2970478229750697E-2</c:v>
                </c:pt>
                <c:pt idx="4">
                  <c:v>2.3440442795940163E-2</c:v>
                </c:pt>
                <c:pt idx="5">
                  <c:v>2.4380371928319138E-2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5110608"/>
        <c:axId val="955111000"/>
      </c:scatterChart>
      <c:valAx>
        <c:axId val="955110608"/>
        <c:scaling>
          <c:orientation val="minMax"/>
          <c:max val="0.1"/>
          <c:min val="-0.1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x </a:t>
                </a:r>
                <a:r>
                  <a:rPr lang="zh-TW" altLang="en-US"/>
                  <a:t>座標軸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111000"/>
        <c:crosses val="autoZero"/>
        <c:crossBetween val="midCat"/>
      </c:valAx>
      <c:valAx>
        <c:axId val="955111000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y </a:t>
                </a:r>
                <a:r>
                  <a:rPr lang="zh-TW" altLang="en-US"/>
                  <a:t>座標軸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110608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0</xdr:rowOff>
    </xdr:from>
    <xdr:to>
      <xdr:col>10</xdr:col>
      <xdr:colOff>581025</xdr:colOff>
      <xdr:row>17</xdr:row>
      <xdr:rowOff>9525</xdr:rowOff>
    </xdr:to>
    <xdr:sp macro="" textlink="">
      <xdr:nvSpPr>
        <xdr:cNvPr id="3" name="向左箭號圖說文字 2"/>
        <xdr:cNvSpPr/>
      </xdr:nvSpPr>
      <xdr:spPr>
        <a:xfrm>
          <a:off x="4886325" y="2514600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0</xdr:rowOff>
    </xdr:from>
    <xdr:to>
      <xdr:col>10</xdr:col>
      <xdr:colOff>581025</xdr:colOff>
      <xdr:row>17</xdr:row>
      <xdr:rowOff>9525</xdr:rowOff>
    </xdr:to>
    <xdr:sp macro="" textlink="">
      <xdr:nvSpPr>
        <xdr:cNvPr id="3" name="向左箭號圖說文字 2"/>
        <xdr:cNvSpPr/>
      </xdr:nvSpPr>
      <xdr:spPr>
        <a:xfrm>
          <a:off x="4838700" y="2514600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0</xdr:rowOff>
    </xdr:from>
    <xdr:to>
      <xdr:col>10</xdr:col>
      <xdr:colOff>581025</xdr:colOff>
      <xdr:row>17</xdr:row>
      <xdr:rowOff>9525</xdr:rowOff>
    </xdr:to>
    <xdr:sp macro="" textlink="">
      <xdr:nvSpPr>
        <xdr:cNvPr id="3" name="向左箭號圖說文字 2"/>
        <xdr:cNvSpPr/>
      </xdr:nvSpPr>
      <xdr:spPr>
        <a:xfrm>
          <a:off x="4838700" y="2514600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12</xdr:col>
      <xdr:colOff>12830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625792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19</xdr:row>
      <xdr:rowOff>0</xdr:rowOff>
    </xdr:from>
    <xdr:to>
      <xdr:col>12</xdr:col>
      <xdr:colOff>3110</xdr:colOff>
      <xdr:row>23</xdr:row>
      <xdr:rowOff>110802</xdr:rowOff>
    </xdr:to>
    <xdr:sp macro="" textlink="">
      <xdr:nvSpPr>
        <xdr:cNvPr id="5" name="向左箭號 4"/>
        <xdr:cNvSpPr/>
      </xdr:nvSpPr>
      <xdr:spPr>
        <a:xfrm>
          <a:off x="6257925" y="39814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9525</xdr:colOff>
      <xdr:row>26</xdr:row>
      <xdr:rowOff>38100</xdr:rowOff>
    </xdr:from>
    <xdr:to>
      <xdr:col>12</xdr:col>
      <xdr:colOff>12635</xdr:colOff>
      <xdr:row>30</xdr:row>
      <xdr:rowOff>159982</xdr:rowOff>
    </xdr:to>
    <xdr:sp macro="" textlink="">
      <xdr:nvSpPr>
        <xdr:cNvPr id="6" name="向左箭號 5"/>
        <xdr:cNvSpPr/>
      </xdr:nvSpPr>
      <xdr:spPr>
        <a:xfrm>
          <a:off x="6267450" y="54864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171450</xdr:colOff>
      <xdr:row>12</xdr:row>
      <xdr:rowOff>114300</xdr:rowOff>
    </xdr:from>
    <xdr:to>
      <xdr:col>11</xdr:col>
      <xdr:colOff>400050</xdr:colOff>
      <xdr:row>16</xdr:row>
      <xdr:rowOff>104775</xdr:rowOff>
    </xdr:to>
    <xdr:sp macro="" textlink="">
      <xdr:nvSpPr>
        <xdr:cNvPr id="7" name="向左箭號圖說文字 6"/>
        <xdr:cNvSpPr/>
      </xdr:nvSpPr>
      <xdr:spPr>
        <a:xfrm>
          <a:off x="5057775" y="2628900"/>
          <a:ext cx="2971800" cy="828675"/>
        </a:xfrm>
        <a:prstGeom prst="leftArrowCallout">
          <a:avLst>
            <a:gd name="adj1" fmla="val 25000"/>
            <a:gd name="adj2" fmla="val 25000"/>
            <a:gd name="adj3" fmla="val 25000"/>
            <a:gd name="adj4" fmla="val 84538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485775</xdr:colOff>
      <xdr:row>1</xdr:row>
      <xdr:rowOff>123825</xdr:rowOff>
    </xdr:from>
    <xdr:to>
      <xdr:col>16</xdr:col>
      <xdr:colOff>0</xdr:colOff>
      <xdr:row>14</xdr:row>
      <xdr:rowOff>142875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1" sqref="E1"/>
    </sheetView>
  </sheetViews>
  <sheetFormatPr defaultRowHeight="16.5" x14ac:dyDescent="0.25"/>
  <cols>
    <col min="6" max="7" width="12.875" bestFit="1" customWidth="1"/>
    <col min="8" max="8" width="13.62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E1" s="8" t="s">
        <v>74</v>
      </c>
      <c r="F1" s="4">
        <v>0.99923861495576838</v>
      </c>
      <c r="G1" s="4">
        <v>1.5602268170485106E-2</v>
      </c>
      <c r="H1" s="4">
        <v>3.5759748450093068E-2</v>
      </c>
    </row>
    <row r="2" spans="1:9" x14ac:dyDescent="0.25">
      <c r="B2" s="4">
        <v>-5.2304074582672382E-2</v>
      </c>
      <c r="C2" s="4">
        <v>0.99850931543475674</v>
      </c>
      <c r="D2" s="4">
        <v>1.5602268170485106E-2</v>
      </c>
      <c r="F2" s="4">
        <v>-1.7441774899560017E-2</v>
      </c>
      <c r="G2" s="4">
        <v>0.99850931543475674</v>
      </c>
      <c r="H2" s="4">
        <v>5.1719739736067569E-2</v>
      </c>
    </row>
    <row r="3" spans="1:9" x14ac:dyDescent="0.25">
      <c r="B3" s="4">
        <v>-3.4899496695951708E-2</v>
      </c>
      <c r="C3" s="4">
        <v>-1.7441774899560017E-2</v>
      </c>
      <c r="D3" s="4">
        <v>0.99923861495576838</v>
      </c>
      <c r="F3" s="4">
        <v>-3.4899496695951708E-2</v>
      </c>
      <c r="G3" s="4">
        <v>-5.2304074582672382E-2</v>
      </c>
      <c r="H3" s="4">
        <v>0.99802119662481092</v>
      </c>
    </row>
    <row r="4" spans="1:9" x14ac:dyDescent="0.25">
      <c r="A4" t="s">
        <v>46</v>
      </c>
      <c r="B4" s="1">
        <v>350</v>
      </c>
      <c r="F4" t="s">
        <v>47</v>
      </c>
      <c r="G4" s="1">
        <v>750</v>
      </c>
    </row>
    <row r="5" spans="1:9" x14ac:dyDescent="0.25">
      <c r="A5" t="s">
        <v>46</v>
      </c>
      <c r="B5" s="1">
        <v>550</v>
      </c>
      <c r="F5" t="s">
        <v>48</v>
      </c>
      <c r="G5" s="1">
        <v>550</v>
      </c>
    </row>
    <row r="6" spans="1:9" x14ac:dyDescent="0.25">
      <c r="A6" t="s">
        <v>49</v>
      </c>
      <c r="B6" s="1">
        <v>400</v>
      </c>
      <c r="F6" t="s">
        <v>50</v>
      </c>
      <c r="G6" s="1">
        <v>400</v>
      </c>
    </row>
    <row r="7" spans="1:9" x14ac:dyDescent="0.25">
      <c r="A7" t="s">
        <v>51</v>
      </c>
      <c r="B7" s="1">
        <v>0</v>
      </c>
      <c r="F7" t="s">
        <v>52</v>
      </c>
      <c r="G7" s="1">
        <v>0</v>
      </c>
    </row>
    <row r="8" spans="1:9" x14ac:dyDescent="0.25">
      <c r="A8" t="s">
        <v>53</v>
      </c>
      <c r="B8" s="1">
        <v>0</v>
      </c>
      <c r="F8" t="s">
        <v>54</v>
      </c>
      <c r="G8" s="1">
        <v>0</v>
      </c>
    </row>
    <row r="9" spans="1:9" x14ac:dyDescent="0.25">
      <c r="A9" t="s">
        <v>55</v>
      </c>
      <c r="B9" s="1">
        <v>0.1</v>
      </c>
      <c r="F9" t="s">
        <v>56</v>
      </c>
      <c r="G9" s="1">
        <v>0.1</v>
      </c>
    </row>
    <row r="11" spans="1:9" x14ac:dyDescent="0.25">
      <c r="A11" t="s">
        <v>57</v>
      </c>
      <c r="B11" s="5">
        <f>B4-G4</f>
        <v>-400</v>
      </c>
    </row>
    <row r="12" spans="1:9" x14ac:dyDescent="0.25">
      <c r="A12" t="s">
        <v>58</v>
      </c>
      <c r="B12" s="5">
        <f>B5-G5</f>
        <v>0</v>
      </c>
    </row>
    <row r="13" spans="1:9" x14ac:dyDescent="0.25">
      <c r="A13" t="s">
        <v>59</v>
      </c>
      <c r="B13" s="5">
        <f>B6-G6</f>
        <v>0</v>
      </c>
      <c r="I13" t="s">
        <v>6</v>
      </c>
    </row>
    <row r="14" spans="1:9" x14ac:dyDescent="0.25">
      <c r="A14" t="s">
        <v>60</v>
      </c>
      <c r="B14" s="6">
        <v>9.0047929201925322E-2</v>
      </c>
      <c r="F14" t="s">
        <v>61</v>
      </c>
      <c r="G14" s="6">
        <v>-4.5075975593976032E-2</v>
      </c>
      <c r="H14" t="s">
        <v>4</v>
      </c>
      <c r="I14">
        <v>-4.5075975593976032E-2</v>
      </c>
    </row>
    <row r="15" spans="1:9" x14ac:dyDescent="0.25">
      <c r="A15" t="s">
        <v>62</v>
      </c>
      <c r="B15" s="6">
        <v>-1.0892221315970278E-2</v>
      </c>
      <c r="F15" t="s">
        <v>63</v>
      </c>
      <c r="G15" s="7">
        <v>-1.1899734165774964E-2</v>
      </c>
      <c r="H15" t="s">
        <v>3</v>
      </c>
      <c r="I15">
        <v>-1.1899734165774795E-2</v>
      </c>
    </row>
    <row r="16" spans="1:9" x14ac:dyDescent="0.25">
      <c r="A16" t="s">
        <v>64</v>
      </c>
      <c r="B16" s="6">
        <f>B14-B7</f>
        <v>9.0047929201925322E-2</v>
      </c>
      <c r="F16" t="s">
        <v>65</v>
      </c>
      <c r="G16" s="6">
        <f>G14-G7</f>
        <v>-4.5075975593976032E-2</v>
      </c>
    </row>
    <row r="17" spans="1:8" x14ac:dyDescent="0.25">
      <c r="A17" t="s">
        <v>66</v>
      </c>
      <c r="B17" s="6">
        <f>B15-B8</f>
        <v>-1.0892221315970278E-2</v>
      </c>
      <c r="F17" t="s">
        <v>67</v>
      </c>
      <c r="G17" s="6">
        <f>G15-G8</f>
        <v>-1.1899734165774964E-2</v>
      </c>
    </row>
    <row r="18" spans="1:8" x14ac:dyDescent="0.25">
      <c r="A18" s="2" t="s">
        <v>68</v>
      </c>
      <c r="B18" s="6">
        <f>0-B9</f>
        <v>-0.1</v>
      </c>
      <c r="F18" s="2" t="s">
        <v>69</v>
      </c>
      <c r="G18" s="6">
        <f>-G9</f>
        <v>-0.1</v>
      </c>
    </row>
    <row r="20" spans="1:8" x14ac:dyDescent="0.25">
      <c r="A20" t="s">
        <v>0</v>
      </c>
      <c r="B20" s="6">
        <f t="array" ref="B20:B22">MMULT(B1:D3,B16:B18)</f>
        <v>8.5730424359072827E-2</v>
      </c>
      <c r="F20" t="s">
        <v>70</v>
      </c>
      <c r="G20" s="6">
        <f t="array" ref="G20:G22">MMULT(F1:H3,G16:G18)</f>
        <v>-4.8803293108925845E-2</v>
      </c>
    </row>
    <row r="21" spans="1:8" x14ac:dyDescent="0.25">
      <c r="A21" t="s">
        <v>1</v>
      </c>
      <c r="B21" s="6">
        <v>-1.714608487181456E-2</v>
      </c>
      <c r="F21" t="s">
        <v>71</v>
      </c>
      <c r="G21" s="6">
        <v>-1.6267764369642113E-2</v>
      </c>
    </row>
    <row r="22" spans="1:8" x14ac:dyDescent="0.25">
      <c r="A22" t="s">
        <v>2</v>
      </c>
      <c r="B22" s="6">
        <v>-0.10287650923088738</v>
      </c>
      <c r="F22" t="s">
        <v>72</v>
      </c>
      <c r="G22" s="6">
        <v>-9.7606586217851662E-2</v>
      </c>
    </row>
    <row r="25" spans="1:8" x14ac:dyDescent="0.25"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F26" s="5">
        <f>B20</f>
        <v>8.5730424359072827E-2</v>
      </c>
      <c r="G26" s="5">
        <f>B21</f>
        <v>-1.714608487181456E-2</v>
      </c>
      <c r="H26" s="5">
        <f>B22</f>
        <v>-0.10287650923088738</v>
      </c>
    </row>
    <row r="27" spans="1:8" x14ac:dyDescent="0.25">
      <c r="F27" s="5">
        <f>G20</f>
        <v>-4.8803293108925845E-2</v>
      </c>
      <c r="G27" s="5">
        <f>G21</f>
        <v>-1.6267764369642113E-2</v>
      </c>
      <c r="H27" s="5">
        <f>G22</f>
        <v>-9.7606586217851662E-2</v>
      </c>
    </row>
    <row r="29" spans="1:8" x14ac:dyDescent="0.25">
      <c r="F29" s="7">
        <f>MDETERM(F25:H27)</f>
        <v>7.1384918275746E-15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1" sqref="E1"/>
    </sheetView>
  </sheetViews>
  <sheetFormatPr defaultRowHeight="16.5" x14ac:dyDescent="0.25"/>
  <cols>
    <col min="2" max="2" width="10" bestFit="1" customWidth="1"/>
    <col min="6" max="6" width="12.875" bestFit="1" customWidth="1"/>
    <col min="7" max="7" width="14" bestFit="1" customWidth="1"/>
    <col min="8" max="8" width="13.62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E1" s="8" t="s">
        <v>74</v>
      </c>
      <c r="F1" s="4">
        <v>0.99923861495576838</v>
      </c>
      <c r="G1" s="4">
        <v>1.5602268170485106E-2</v>
      </c>
      <c r="H1" s="4">
        <v>3.5759748450093068E-2</v>
      </c>
    </row>
    <row r="2" spans="1:9" x14ac:dyDescent="0.25">
      <c r="B2" s="4">
        <v>-5.2304074582672382E-2</v>
      </c>
      <c r="C2" s="4">
        <v>0.99850931543475674</v>
      </c>
      <c r="D2" s="4">
        <v>1.5602268170485106E-2</v>
      </c>
      <c r="F2" s="4">
        <v>-1.7441774899560017E-2</v>
      </c>
      <c r="G2" s="4">
        <v>0.99850931543475674</v>
      </c>
      <c r="H2" s="4">
        <v>5.1719739736067569E-2</v>
      </c>
    </row>
    <row r="3" spans="1:9" x14ac:dyDescent="0.25">
      <c r="B3" s="4">
        <v>-3.4899496695951708E-2</v>
      </c>
      <c r="C3" s="4">
        <v>-1.7441774899560017E-2</v>
      </c>
      <c r="D3" s="4">
        <v>0.99923861495576838</v>
      </c>
      <c r="F3" s="4">
        <v>-3.4899496695951708E-2</v>
      </c>
      <c r="G3" s="4">
        <v>-5.2304074582672382E-2</v>
      </c>
      <c r="H3" s="4">
        <v>0.99802119662481092</v>
      </c>
    </row>
    <row r="4" spans="1:9" x14ac:dyDescent="0.25">
      <c r="A4" t="s">
        <v>19</v>
      </c>
      <c r="B4" s="1">
        <v>350</v>
      </c>
      <c r="F4" t="s">
        <v>20</v>
      </c>
      <c r="G4" s="1">
        <v>750</v>
      </c>
    </row>
    <row r="5" spans="1:9" x14ac:dyDescent="0.25">
      <c r="A5" t="s">
        <v>19</v>
      </c>
      <c r="B5" s="1">
        <v>550</v>
      </c>
      <c r="F5" t="s">
        <v>21</v>
      </c>
      <c r="G5" s="1">
        <v>550</v>
      </c>
    </row>
    <row r="6" spans="1:9" x14ac:dyDescent="0.25">
      <c r="A6" t="s">
        <v>22</v>
      </c>
      <c r="B6" s="1">
        <v>400</v>
      </c>
      <c r="F6" t="s">
        <v>23</v>
      </c>
      <c r="G6" s="1">
        <v>400</v>
      </c>
    </row>
    <row r="7" spans="1:9" x14ac:dyDescent="0.25">
      <c r="A7" t="s">
        <v>24</v>
      </c>
      <c r="B7" s="1">
        <v>0</v>
      </c>
      <c r="F7" t="s">
        <v>25</v>
      </c>
      <c r="G7" s="1">
        <v>0</v>
      </c>
    </row>
    <row r="8" spans="1:9" x14ac:dyDescent="0.25">
      <c r="A8" t="s">
        <v>26</v>
      </c>
      <c r="B8" s="1">
        <v>0</v>
      </c>
      <c r="F8" t="s">
        <v>27</v>
      </c>
      <c r="G8" s="1">
        <v>0</v>
      </c>
    </row>
    <row r="9" spans="1:9" x14ac:dyDescent="0.25">
      <c r="A9" t="s">
        <v>28</v>
      </c>
      <c r="B9" s="1">
        <v>0.1</v>
      </c>
      <c r="F9" t="s">
        <v>29</v>
      </c>
      <c r="G9" s="1">
        <v>0.1</v>
      </c>
    </row>
    <row r="11" spans="1:9" x14ac:dyDescent="0.25">
      <c r="A11" t="s">
        <v>30</v>
      </c>
      <c r="B11" s="5">
        <f>B4-G4</f>
        <v>-400</v>
      </c>
    </row>
    <row r="12" spans="1:9" x14ac:dyDescent="0.25">
      <c r="A12" t="s">
        <v>31</v>
      </c>
      <c r="B12" s="5">
        <f>B5-G5</f>
        <v>0</v>
      </c>
    </row>
    <row r="13" spans="1:9" x14ac:dyDescent="0.25">
      <c r="A13" t="s">
        <v>32</v>
      </c>
      <c r="B13" s="5">
        <f>B6-G6</f>
        <v>0</v>
      </c>
      <c r="I13" t="s">
        <v>5</v>
      </c>
    </row>
    <row r="14" spans="1:9" x14ac:dyDescent="0.25">
      <c r="A14" t="s">
        <v>33</v>
      </c>
      <c r="B14" s="6">
        <v>8.8729040980112125E-2</v>
      </c>
      <c r="F14" t="s">
        <v>34</v>
      </c>
      <c r="G14" s="6">
        <v>-4.6424654116936533E-2</v>
      </c>
      <c r="H14" t="s">
        <v>4</v>
      </c>
      <c r="I14">
        <v>-4.6424654116936533E-2</v>
      </c>
    </row>
    <row r="15" spans="1:9" x14ac:dyDescent="0.25">
      <c r="A15" t="s">
        <v>35</v>
      </c>
      <c r="B15" s="6">
        <v>2.3474426163068825E-2</v>
      </c>
      <c r="F15" t="s">
        <v>36</v>
      </c>
      <c r="G15" s="7">
        <v>2.0939650884855728E-2</v>
      </c>
      <c r="H15" t="s">
        <v>3</v>
      </c>
      <c r="I15">
        <v>2.0939651975742827E-2</v>
      </c>
    </row>
    <row r="16" spans="1:9" x14ac:dyDescent="0.25">
      <c r="A16" t="s">
        <v>37</v>
      </c>
      <c r="B16" s="6">
        <f>B14-B7</f>
        <v>8.8729040980112125E-2</v>
      </c>
      <c r="F16" t="s">
        <v>38</v>
      </c>
      <c r="G16" s="6">
        <f>G14-G7</f>
        <v>-4.6424654116936533E-2</v>
      </c>
    </row>
    <row r="17" spans="1:8" x14ac:dyDescent="0.25">
      <c r="A17" t="s">
        <v>39</v>
      </c>
      <c r="B17" s="6">
        <f>B15-B8</f>
        <v>2.3474426163068825E-2</v>
      </c>
      <c r="F17" t="s">
        <v>40</v>
      </c>
      <c r="G17" s="6">
        <f>G15-G8</f>
        <v>2.0939650884855728E-2</v>
      </c>
    </row>
    <row r="18" spans="1:8" x14ac:dyDescent="0.25">
      <c r="A18" s="2" t="s">
        <v>41</v>
      </c>
      <c r="B18" s="6">
        <f>0-B9</f>
        <v>-0.1</v>
      </c>
      <c r="F18" s="2" t="s">
        <v>42</v>
      </c>
      <c r="G18" s="6">
        <f>-G9</f>
        <v>-0.1</v>
      </c>
    </row>
    <row r="20" spans="1:8" x14ac:dyDescent="0.25">
      <c r="A20" t="s">
        <v>0</v>
      </c>
      <c r="B20" s="6">
        <f t="array" ref="B20:B22">MMULT(B1:D3,B16:B18)</f>
        <v>8.619158002094153E-2</v>
      </c>
      <c r="F20" t="s">
        <v>43</v>
      </c>
      <c r="G20" s="6">
        <f t="array" ref="G20:G22">MMULT(F1:H3,G16:G18)</f>
        <v>-4.9638575876115726E-2</v>
      </c>
    </row>
    <row r="21" spans="1:8" x14ac:dyDescent="0.25">
      <c r="A21" t="s">
        <v>1</v>
      </c>
      <c r="B21" s="6">
        <v>1.7238316004188309E-2</v>
      </c>
      <c r="F21" t="s">
        <v>44</v>
      </c>
      <c r="G21" s="6">
        <v>1.6546190863770873E-2</v>
      </c>
    </row>
    <row r="22" spans="1:8" x14ac:dyDescent="0.25">
      <c r="A22" t="s">
        <v>2</v>
      </c>
      <c r="B22" s="6">
        <v>-0.10342989602512982</v>
      </c>
      <c r="F22" t="s">
        <v>45</v>
      </c>
      <c r="G22" s="6">
        <v>-9.9277151661132976E-2</v>
      </c>
    </row>
    <row r="25" spans="1:8" x14ac:dyDescent="0.25"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F27" s="5">
        <f>G20</f>
        <v>-4.9638575876115726E-2</v>
      </c>
      <c r="G27" s="5">
        <f>G21</f>
        <v>1.6546190863770873E-2</v>
      </c>
      <c r="H27" s="5">
        <f>G22</f>
        <v>-9.9277151661132976E-2</v>
      </c>
    </row>
    <row r="29" spans="1:8" x14ac:dyDescent="0.25">
      <c r="F29" s="7">
        <f>MDETERM(F25:H27)</f>
        <v>4.4671425683123982E-8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6" workbookViewId="0">
      <selection activeCell="B27" sqref="B27"/>
    </sheetView>
  </sheetViews>
  <sheetFormatPr defaultRowHeight="16.5" x14ac:dyDescent="0.25"/>
  <cols>
    <col min="6" max="6" width="9.5" bestFit="1" customWidth="1"/>
    <col min="7" max="7" width="9.62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F1" s="8" t="s">
        <v>74</v>
      </c>
      <c r="G1" s="4">
        <v>0.99923861495576838</v>
      </c>
      <c r="H1" s="4">
        <v>1.5602268170485106E-2</v>
      </c>
      <c r="I1" s="4">
        <v>3.5759748450093068E-2</v>
      </c>
    </row>
    <row r="2" spans="1:9" x14ac:dyDescent="0.25">
      <c r="A2" s="8"/>
      <c r="B2" s="4">
        <v>-5.2304074582672382E-2</v>
      </c>
      <c r="C2" s="4">
        <v>0.99850931543475674</v>
      </c>
      <c r="D2" s="4">
        <v>1.5602268170485106E-2</v>
      </c>
      <c r="F2" s="8"/>
      <c r="G2" s="4">
        <v>-1.7441774899560017E-2</v>
      </c>
      <c r="H2" s="4">
        <v>0.99850931543475674</v>
      </c>
      <c r="I2" s="4">
        <v>5.1719739736067569E-2</v>
      </c>
    </row>
    <row r="3" spans="1:9" x14ac:dyDescent="0.25">
      <c r="A3" s="8"/>
      <c r="B3" s="4">
        <v>-3.4899496695951708E-2</v>
      </c>
      <c r="C3" s="4">
        <v>-1.7441774899560017E-2</v>
      </c>
      <c r="D3" s="4">
        <v>0.99923861495576838</v>
      </c>
      <c r="F3" s="8"/>
      <c r="G3" s="4">
        <v>-3.4899496695951708E-2</v>
      </c>
      <c r="H3" s="4">
        <v>-5.2304074582672382E-2</v>
      </c>
      <c r="I3" s="4">
        <v>0.99802119662481092</v>
      </c>
    </row>
    <row r="4" spans="1:9" x14ac:dyDescent="0.25">
      <c r="A4" s="8" t="s">
        <v>99</v>
      </c>
      <c r="B4" s="1">
        <v>350</v>
      </c>
      <c r="F4" s="8" t="s">
        <v>105</v>
      </c>
      <c r="G4" s="1">
        <v>750</v>
      </c>
    </row>
    <row r="5" spans="1:9" x14ac:dyDescent="0.25">
      <c r="A5" s="8" t="s">
        <v>99</v>
      </c>
      <c r="B5" s="1">
        <v>550</v>
      </c>
      <c r="F5" s="8" t="s">
        <v>106</v>
      </c>
      <c r="G5" s="1">
        <v>550</v>
      </c>
    </row>
    <row r="6" spans="1:9" x14ac:dyDescent="0.25">
      <c r="A6" s="8" t="s">
        <v>100</v>
      </c>
      <c r="B6" s="1">
        <v>400</v>
      </c>
      <c r="F6" s="8" t="s">
        <v>107</v>
      </c>
      <c r="G6" s="1">
        <v>400</v>
      </c>
    </row>
    <row r="7" spans="1:9" x14ac:dyDescent="0.25">
      <c r="A7" s="8" t="s">
        <v>75</v>
      </c>
      <c r="B7" s="1">
        <v>0</v>
      </c>
      <c r="F7" s="8" t="s">
        <v>77</v>
      </c>
      <c r="G7" s="1">
        <v>0</v>
      </c>
    </row>
    <row r="8" spans="1:9" x14ac:dyDescent="0.25">
      <c r="A8" s="8" t="s">
        <v>76</v>
      </c>
      <c r="B8" s="1">
        <v>0</v>
      </c>
      <c r="F8" s="8" t="s">
        <v>78</v>
      </c>
      <c r="G8" s="1">
        <v>0</v>
      </c>
    </row>
    <row r="9" spans="1:9" x14ac:dyDescent="0.25">
      <c r="A9" s="8" t="s">
        <v>101</v>
      </c>
      <c r="B9" s="1">
        <v>0.1</v>
      </c>
      <c r="F9" s="8" t="s">
        <v>108</v>
      </c>
      <c r="G9" s="1">
        <v>0.1</v>
      </c>
    </row>
    <row r="10" spans="1:9" x14ac:dyDescent="0.25">
      <c r="A10" s="8"/>
      <c r="F10" s="8"/>
    </row>
    <row r="11" spans="1:9" x14ac:dyDescent="0.25">
      <c r="A11" s="8" t="s">
        <v>102</v>
      </c>
      <c r="B11" s="5">
        <f>B4-G4</f>
        <v>-400</v>
      </c>
      <c r="F11" s="8"/>
    </row>
    <row r="12" spans="1:9" x14ac:dyDescent="0.25">
      <c r="A12" s="8" t="s">
        <v>103</v>
      </c>
      <c r="B12" s="5">
        <f>B5-G5</f>
        <v>0</v>
      </c>
      <c r="F12" s="8"/>
    </row>
    <row r="13" spans="1:9" x14ac:dyDescent="0.25">
      <c r="A13" s="8" t="s">
        <v>104</v>
      </c>
      <c r="B13" s="5">
        <f>B6-G6</f>
        <v>0</v>
      </c>
      <c r="F13" s="8"/>
    </row>
    <row r="14" spans="1:9" x14ac:dyDescent="0.25">
      <c r="A14" s="8" t="s">
        <v>89</v>
      </c>
      <c r="B14" s="6">
        <v>8.8729040980112125E-2</v>
      </c>
      <c r="F14" s="8" t="s">
        <v>94</v>
      </c>
      <c r="G14" s="6">
        <v>0.1</v>
      </c>
    </row>
    <row r="15" spans="1:9" x14ac:dyDescent="0.25">
      <c r="A15" s="8" t="s">
        <v>90</v>
      </c>
      <c r="B15" s="6">
        <v>2.3474426163068825E-2</v>
      </c>
      <c r="F15" s="8" t="s">
        <v>95</v>
      </c>
      <c r="G15" s="7">
        <v>2.4380371928319138E-2</v>
      </c>
    </row>
    <row r="16" spans="1:9" x14ac:dyDescent="0.25">
      <c r="A16" s="8" t="s">
        <v>91</v>
      </c>
      <c r="B16" s="6">
        <f>B14-B7</f>
        <v>8.8729040980112125E-2</v>
      </c>
      <c r="F16" s="8" t="s">
        <v>96</v>
      </c>
      <c r="G16" s="6">
        <f>G14-G7</f>
        <v>0.1</v>
      </c>
    </row>
    <row r="17" spans="1:8" x14ac:dyDescent="0.25">
      <c r="A17" s="8" t="s">
        <v>92</v>
      </c>
      <c r="B17" s="6">
        <f>B15-B8</f>
        <v>2.3474426163068825E-2</v>
      </c>
      <c r="F17" s="8" t="s">
        <v>97</v>
      </c>
      <c r="G17" s="6">
        <f>G15-G8</f>
        <v>2.4380371928319138E-2</v>
      </c>
    </row>
    <row r="18" spans="1:8" x14ac:dyDescent="0.25">
      <c r="A18" s="8" t="s">
        <v>93</v>
      </c>
      <c r="B18" s="6">
        <f>0-B9</f>
        <v>-0.1</v>
      </c>
      <c r="F18" s="8" t="s">
        <v>98</v>
      </c>
      <c r="G18" s="6">
        <f>-G9</f>
        <v>-0.1</v>
      </c>
    </row>
    <row r="19" spans="1:8" x14ac:dyDescent="0.25">
      <c r="A19" s="8"/>
      <c r="F19" s="8"/>
    </row>
    <row r="20" spans="1:8" x14ac:dyDescent="0.25">
      <c r="A20" s="8" t="s">
        <v>79</v>
      </c>
      <c r="B20" s="6">
        <f t="array" ref="B20:B22">MMULT(B1:D3,B16:B18)</f>
        <v>8.619158002094153E-2</v>
      </c>
      <c r="F20" s="8" t="s">
        <v>83</v>
      </c>
      <c r="G20" s="6">
        <f t="array" ref="G20:G22">MMULT(G1:I3,G16:G18)</f>
        <v>9.6728275751489345E-2</v>
      </c>
    </row>
    <row r="21" spans="1:8" x14ac:dyDescent="0.25">
      <c r="A21" s="8" t="s">
        <v>81</v>
      </c>
      <c r="B21" s="6">
        <v>1.7238316004188309E-2</v>
      </c>
      <c r="F21" s="8" t="s">
        <v>86</v>
      </c>
      <c r="G21" s="6">
        <v>1.7427877020627942E-2</v>
      </c>
    </row>
    <row r="22" spans="1:8" x14ac:dyDescent="0.25">
      <c r="A22" s="8" t="s">
        <v>84</v>
      </c>
      <c r="B22" s="6">
        <v>-0.10342989602512982</v>
      </c>
      <c r="F22" s="8" t="s">
        <v>87</v>
      </c>
      <c r="G22" s="6">
        <v>-0.10456726212376836</v>
      </c>
    </row>
    <row r="25" spans="1:8" x14ac:dyDescent="0.25">
      <c r="E25" t="s">
        <v>110</v>
      </c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F27" s="5">
        <f>G20</f>
        <v>9.6728275751489345E-2</v>
      </c>
      <c r="G27" s="5">
        <f>G21</f>
        <v>1.7427877020627942E-2</v>
      </c>
      <c r="H27" s="5">
        <f>G22</f>
        <v>-0.10456726212376836</v>
      </c>
    </row>
    <row r="29" spans="1:8" x14ac:dyDescent="0.25">
      <c r="E29" t="s">
        <v>112</v>
      </c>
      <c r="F29" s="7">
        <f>MDETERM(F25:H27)</f>
        <v>5.1274400397387564E-15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22" workbookViewId="0">
      <selection activeCell="E25" sqref="E25:E29"/>
    </sheetView>
  </sheetViews>
  <sheetFormatPr defaultRowHeight="16.5" x14ac:dyDescent="0.25"/>
  <cols>
    <col min="6" max="6" width="9.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F1" s="8" t="s">
        <v>74</v>
      </c>
      <c r="G1" s="4">
        <v>0.99923861495576838</v>
      </c>
      <c r="H1" s="4">
        <v>1.5602268170485106E-2</v>
      </c>
      <c r="I1" s="4">
        <v>3.5759748450093068E-2</v>
      </c>
    </row>
    <row r="2" spans="1:9" x14ac:dyDescent="0.25">
      <c r="A2" s="8"/>
      <c r="B2" s="4">
        <v>-5.2304074582672382E-2</v>
      </c>
      <c r="C2" s="4">
        <v>0.99850931543475674</v>
      </c>
      <c r="D2" s="4">
        <v>1.5602268170485106E-2</v>
      </c>
      <c r="F2" s="8"/>
      <c r="G2" s="4">
        <v>-1.7441774899560017E-2</v>
      </c>
      <c r="H2" s="4">
        <v>0.99850931543475674</v>
      </c>
      <c r="I2" s="4">
        <v>5.1719739736067569E-2</v>
      </c>
    </row>
    <row r="3" spans="1:9" x14ac:dyDescent="0.25">
      <c r="A3" s="8"/>
      <c r="B3" s="4">
        <v>-3.4899496695951708E-2</v>
      </c>
      <c r="C3" s="4">
        <v>-1.7441774899560017E-2</v>
      </c>
      <c r="D3" s="4">
        <v>0.99923861495576838</v>
      </c>
      <c r="F3" s="8"/>
      <c r="G3" s="4">
        <v>-3.4899496695951708E-2</v>
      </c>
      <c r="H3" s="4">
        <v>-5.2304074582672382E-2</v>
      </c>
      <c r="I3" s="4">
        <v>0.99802119662481092</v>
      </c>
    </row>
    <row r="4" spans="1:9" x14ac:dyDescent="0.25">
      <c r="A4" s="8" t="s">
        <v>99</v>
      </c>
      <c r="B4" s="1">
        <v>350</v>
      </c>
      <c r="F4" s="8" t="s">
        <v>105</v>
      </c>
      <c r="G4" s="1">
        <v>750</v>
      </c>
    </row>
    <row r="5" spans="1:9" x14ac:dyDescent="0.25">
      <c r="A5" s="8" t="s">
        <v>99</v>
      </c>
      <c r="B5" s="1">
        <v>550</v>
      </c>
      <c r="F5" s="8" t="s">
        <v>106</v>
      </c>
      <c r="G5" s="1">
        <v>550</v>
      </c>
    </row>
    <row r="6" spans="1:9" x14ac:dyDescent="0.25">
      <c r="A6" s="8" t="s">
        <v>100</v>
      </c>
      <c r="B6" s="1">
        <v>400</v>
      </c>
      <c r="F6" s="8" t="s">
        <v>107</v>
      </c>
      <c r="G6" s="1">
        <v>400</v>
      </c>
    </row>
    <row r="7" spans="1:9" x14ac:dyDescent="0.25">
      <c r="A7" s="8" t="s">
        <v>75</v>
      </c>
      <c r="B7" s="1">
        <v>0</v>
      </c>
      <c r="F7" s="8" t="s">
        <v>77</v>
      </c>
      <c r="G7" s="1">
        <v>0</v>
      </c>
    </row>
    <row r="8" spans="1:9" x14ac:dyDescent="0.25">
      <c r="A8" s="8" t="s">
        <v>76</v>
      </c>
      <c r="B8" s="1">
        <v>0</v>
      </c>
      <c r="F8" s="8" t="s">
        <v>78</v>
      </c>
      <c r="G8" s="1">
        <v>0</v>
      </c>
    </row>
    <row r="9" spans="1:9" x14ac:dyDescent="0.25">
      <c r="A9" s="8" t="s">
        <v>101</v>
      </c>
      <c r="B9" s="1">
        <v>0.1</v>
      </c>
      <c r="F9" s="8" t="s">
        <v>108</v>
      </c>
      <c r="G9" s="1">
        <v>0.1</v>
      </c>
    </row>
    <row r="10" spans="1:9" x14ac:dyDescent="0.25">
      <c r="A10" s="8"/>
      <c r="F10" s="8"/>
    </row>
    <row r="11" spans="1:9" x14ac:dyDescent="0.25">
      <c r="A11" s="8" t="s">
        <v>102</v>
      </c>
      <c r="B11" s="5">
        <f>B4-G4</f>
        <v>-400</v>
      </c>
      <c r="F11" s="8"/>
    </row>
    <row r="12" spans="1:9" x14ac:dyDescent="0.25">
      <c r="A12" s="8" t="s">
        <v>103</v>
      </c>
      <c r="B12" s="5">
        <f>B5-G5</f>
        <v>0</v>
      </c>
      <c r="F12" s="8"/>
    </row>
    <row r="13" spans="1:9" x14ac:dyDescent="0.25">
      <c r="A13" s="8" t="s">
        <v>104</v>
      </c>
      <c r="B13" s="5">
        <f>B6-G6</f>
        <v>0</v>
      </c>
      <c r="F13" s="8"/>
    </row>
    <row r="14" spans="1:9" x14ac:dyDescent="0.25">
      <c r="A14" s="8" t="s">
        <v>89</v>
      </c>
      <c r="B14" s="6">
        <v>8.8729040980112125E-2</v>
      </c>
      <c r="F14" s="8" t="s">
        <v>94</v>
      </c>
      <c r="G14" s="6">
        <v>0.06</v>
      </c>
    </row>
    <row r="15" spans="1:9" x14ac:dyDescent="0.25">
      <c r="A15" s="8" t="s">
        <v>90</v>
      </c>
      <c r="B15" s="6">
        <v>2.3474426163068825E-2</v>
      </c>
      <c r="F15" s="8" t="s">
        <v>95</v>
      </c>
      <c r="G15" s="7">
        <v>2.3440442795940163E-2</v>
      </c>
    </row>
    <row r="16" spans="1:9" x14ac:dyDescent="0.25">
      <c r="A16" s="8" t="s">
        <v>91</v>
      </c>
      <c r="B16" s="6">
        <f>B14-B7</f>
        <v>8.8729040980112125E-2</v>
      </c>
      <c r="F16" s="8" t="s">
        <v>96</v>
      </c>
      <c r="G16" s="6">
        <f>G14-G7</f>
        <v>0.06</v>
      </c>
    </row>
    <row r="17" spans="1:8" x14ac:dyDescent="0.25">
      <c r="A17" s="8" t="s">
        <v>92</v>
      </c>
      <c r="B17" s="6">
        <f>B15-B8</f>
        <v>2.3474426163068825E-2</v>
      </c>
      <c r="F17" s="8" t="s">
        <v>97</v>
      </c>
      <c r="G17" s="6">
        <f>G15-G8</f>
        <v>2.3440442795940163E-2</v>
      </c>
    </row>
    <row r="18" spans="1:8" x14ac:dyDescent="0.25">
      <c r="A18" s="8" t="s">
        <v>93</v>
      </c>
      <c r="B18" s="6">
        <f>0-B9</f>
        <v>-0.1</v>
      </c>
      <c r="F18" s="8" t="s">
        <v>98</v>
      </c>
      <c r="G18" s="6">
        <f>-G9</f>
        <v>-0.1</v>
      </c>
    </row>
    <row r="19" spans="1:8" x14ac:dyDescent="0.25">
      <c r="A19" s="8"/>
      <c r="F19" s="8"/>
    </row>
    <row r="20" spans="1:8" x14ac:dyDescent="0.25">
      <c r="A20" s="8" t="s">
        <v>79</v>
      </c>
      <c r="B20" s="6">
        <f t="array" ref="B20:B22">MMULT(B1:D3,B16:B18)</f>
        <v>8.619158002094153E-2</v>
      </c>
      <c r="F20" s="8" t="s">
        <v>83</v>
      </c>
      <c r="G20" s="6">
        <f t="array" ref="G20:G22">MMULT(G1:I3,G16:G18)</f>
        <v>5.6744066126873965E-2</v>
      </c>
    </row>
    <row r="21" spans="1:8" x14ac:dyDescent="0.25">
      <c r="A21" s="8" t="s">
        <v>81</v>
      </c>
      <c r="B21" s="6">
        <v>1.7238316004188309E-2</v>
      </c>
      <c r="F21" s="8" t="s">
        <v>86</v>
      </c>
      <c r="G21" s="6">
        <v>1.7187020022081428E-2</v>
      </c>
    </row>
    <row r="22" spans="1:8" x14ac:dyDescent="0.25">
      <c r="A22" s="8" t="s">
        <v>84</v>
      </c>
      <c r="B22" s="6">
        <v>-0.10342989602512982</v>
      </c>
      <c r="F22" s="8" t="s">
        <v>87</v>
      </c>
      <c r="G22" s="6">
        <v>-0.10312212013248792</v>
      </c>
    </row>
    <row r="25" spans="1:8" x14ac:dyDescent="0.25">
      <c r="E25" s="8" t="s">
        <v>109</v>
      </c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E26" s="8"/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E27" s="8"/>
      <c r="F27" s="5">
        <f>G20</f>
        <v>5.6744066126873965E-2</v>
      </c>
      <c r="G27" s="5">
        <f>G21</f>
        <v>1.7187020022081428E-2</v>
      </c>
      <c r="H27" s="5">
        <f>G22</f>
        <v>-0.10312212013248792</v>
      </c>
    </row>
    <row r="28" spans="1:8" x14ac:dyDescent="0.25">
      <c r="E28" s="8"/>
    </row>
    <row r="29" spans="1:8" x14ac:dyDescent="0.25">
      <c r="E29" s="8" t="s">
        <v>111</v>
      </c>
      <c r="F29" s="7">
        <f>MDETERM(F25:H27)</f>
        <v>-4.210442573395121E-15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6" workbookViewId="0">
      <selection activeCell="E25" sqref="E25:E29"/>
    </sheetView>
  </sheetViews>
  <sheetFormatPr defaultRowHeight="16.5" x14ac:dyDescent="0.25"/>
  <cols>
    <col min="6" max="6" width="9.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F1" s="8" t="s">
        <v>74</v>
      </c>
      <c r="G1" s="4">
        <v>0.99923861495576838</v>
      </c>
      <c r="H1" s="4">
        <v>1.5602268170485106E-2</v>
      </c>
      <c r="I1" s="4">
        <v>3.5759748450093068E-2</v>
      </c>
    </row>
    <row r="2" spans="1:9" x14ac:dyDescent="0.25">
      <c r="A2" s="8"/>
      <c r="B2" s="4">
        <v>-5.2304074582672382E-2</v>
      </c>
      <c r="C2" s="4">
        <v>0.99850931543475674</v>
      </c>
      <c r="D2" s="4">
        <v>1.5602268170485106E-2</v>
      </c>
      <c r="F2" s="8"/>
      <c r="G2" s="4">
        <v>-1.7441774899560017E-2</v>
      </c>
      <c r="H2" s="4">
        <v>0.99850931543475674</v>
      </c>
      <c r="I2" s="4">
        <v>5.1719739736067569E-2</v>
      </c>
    </row>
    <row r="3" spans="1:9" x14ac:dyDescent="0.25">
      <c r="A3" s="8"/>
      <c r="B3" s="4">
        <v>-3.4899496695951708E-2</v>
      </c>
      <c r="C3" s="4">
        <v>-1.7441774899560017E-2</v>
      </c>
      <c r="D3" s="4">
        <v>0.99923861495576838</v>
      </c>
      <c r="F3" s="8"/>
      <c r="G3" s="4">
        <v>-3.4899496695951708E-2</v>
      </c>
      <c r="H3" s="4">
        <v>-5.2304074582672382E-2</v>
      </c>
      <c r="I3" s="4">
        <v>0.99802119662481092</v>
      </c>
    </row>
    <row r="4" spans="1:9" x14ac:dyDescent="0.25">
      <c r="A4" s="8" t="s">
        <v>99</v>
      </c>
      <c r="B4" s="1">
        <v>350</v>
      </c>
      <c r="F4" s="8" t="s">
        <v>105</v>
      </c>
      <c r="G4" s="1">
        <v>750</v>
      </c>
    </row>
    <row r="5" spans="1:9" x14ac:dyDescent="0.25">
      <c r="A5" s="8" t="s">
        <v>99</v>
      </c>
      <c r="B5" s="1">
        <v>550</v>
      </c>
      <c r="F5" s="8" t="s">
        <v>106</v>
      </c>
      <c r="G5" s="1">
        <v>550</v>
      </c>
    </row>
    <row r="6" spans="1:9" x14ac:dyDescent="0.25">
      <c r="A6" s="8" t="s">
        <v>100</v>
      </c>
      <c r="B6" s="1">
        <v>400</v>
      </c>
      <c r="F6" s="8" t="s">
        <v>107</v>
      </c>
      <c r="G6" s="1">
        <v>400</v>
      </c>
    </row>
    <row r="7" spans="1:9" x14ac:dyDescent="0.25">
      <c r="A7" s="8" t="s">
        <v>75</v>
      </c>
      <c r="B7" s="1">
        <v>0</v>
      </c>
      <c r="F7" s="8" t="s">
        <v>77</v>
      </c>
      <c r="G7" s="1">
        <v>0</v>
      </c>
    </row>
    <row r="8" spans="1:9" x14ac:dyDescent="0.25">
      <c r="A8" s="8" t="s">
        <v>76</v>
      </c>
      <c r="B8" s="1">
        <v>0</v>
      </c>
      <c r="F8" s="8" t="s">
        <v>78</v>
      </c>
      <c r="G8" s="1">
        <v>0</v>
      </c>
    </row>
    <row r="9" spans="1:9" x14ac:dyDescent="0.25">
      <c r="A9" s="8" t="s">
        <v>101</v>
      </c>
      <c r="B9" s="1">
        <v>0.1</v>
      </c>
      <c r="F9" s="8" t="s">
        <v>108</v>
      </c>
      <c r="G9" s="1">
        <v>0.1</v>
      </c>
    </row>
    <row r="10" spans="1:9" x14ac:dyDescent="0.25">
      <c r="A10" s="8"/>
      <c r="F10" s="8"/>
    </row>
    <row r="11" spans="1:9" x14ac:dyDescent="0.25">
      <c r="A11" s="8" t="s">
        <v>102</v>
      </c>
      <c r="B11" s="5">
        <f>B4-G4</f>
        <v>-400</v>
      </c>
      <c r="F11" s="8"/>
    </row>
    <row r="12" spans="1:9" x14ac:dyDescent="0.25">
      <c r="A12" s="8" t="s">
        <v>103</v>
      </c>
      <c r="B12" s="5">
        <f>B5-G5</f>
        <v>0</v>
      </c>
      <c r="F12" s="8"/>
    </row>
    <row r="13" spans="1:9" x14ac:dyDescent="0.25">
      <c r="A13" s="8" t="s">
        <v>104</v>
      </c>
      <c r="B13" s="5">
        <f>B6-G6</f>
        <v>0</v>
      </c>
      <c r="F13" s="8"/>
    </row>
    <row r="14" spans="1:9" x14ac:dyDescent="0.25">
      <c r="A14" s="8" t="s">
        <v>89</v>
      </c>
      <c r="B14" s="6">
        <v>8.8729040980112125E-2</v>
      </c>
      <c r="F14" s="8" t="s">
        <v>94</v>
      </c>
      <c r="G14" s="6">
        <v>0.04</v>
      </c>
    </row>
    <row r="15" spans="1:9" x14ac:dyDescent="0.25">
      <c r="A15" s="8" t="s">
        <v>90</v>
      </c>
      <c r="B15" s="6">
        <v>2.3474426163068825E-2</v>
      </c>
      <c r="F15" s="8" t="s">
        <v>95</v>
      </c>
      <c r="G15" s="7">
        <v>2.2970478229750697E-2</v>
      </c>
    </row>
    <row r="16" spans="1:9" x14ac:dyDescent="0.25">
      <c r="A16" s="8" t="s">
        <v>91</v>
      </c>
      <c r="B16" s="6">
        <f>B14-B7</f>
        <v>8.8729040980112125E-2</v>
      </c>
      <c r="F16" s="8" t="s">
        <v>96</v>
      </c>
      <c r="G16" s="6">
        <f>G14-G7</f>
        <v>0.04</v>
      </c>
    </row>
    <row r="17" spans="1:8" x14ac:dyDescent="0.25">
      <c r="A17" s="8" t="s">
        <v>92</v>
      </c>
      <c r="B17" s="6">
        <f>B15-B8</f>
        <v>2.3474426163068825E-2</v>
      </c>
      <c r="F17" s="8" t="s">
        <v>97</v>
      </c>
      <c r="G17" s="6">
        <f>G15-G8</f>
        <v>2.2970478229750697E-2</v>
      </c>
    </row>
    <row r="18" spans="1:8" x14ac:dyDescent="0.25">
      <c r="A18" s="8" t="s">
        <v>93</v>
      </c>
      <c r="B18" s="6">
        <f>0-B9</f>
        <v>-0.1</v>
      </c>
      <c r="F18" s="8" t="s">
        <v>98</v>
      </c>
      <c r="G18" s="6">
        <f>-G9</f>
        <v>-0.1</v>
      </c>
    </row>
    <row r="19" spans="1:8" x14ac:dyDescent="0.25">
      <c r="A19" s="8"/>
      <c r="F19" s="8"/>
    </row>
    <row r="20" spans="1:8" x14ac:dyDescent="0.25">
      <c r="A20" s="8" t="s">
        <v>79</v>
      </c>
      <c r="B20" s="6">
        <f t="array" ref="B20:B22">MMULT(B1:D3,B16:B18)</f>
        <v>8.619158002094153E-2</v>
      </c>
      <c r="F20" s="8" t="s">
        <v>83</v>
      </c>
      <c r="G20" s="6">
        <f t="array" ref="G20:G22">MMULT(G1:I3,G16:G18)</f>
        <v>3.6751961314566289E-2</v>
      </c>
    </row>
    <row r="21" spans="1:8" x14ac:dyDescent="0.25">
      <c r="A21" s="8" t="s">
        <v>81</v>
      </c>
      <c r="B21" s="6">
        <v>1.7238316004188309E-2</v>
      </c>
      <c r="F21" s="8" t="s">
        <v>86</v>
      </c>
      <c r="G21" s="6">
        <v>1.7066591522808192E-2</v>
      </c>
    </row>
    <row r="22" spans="1:8" x14ac:dyDescent="0.25">
      <c r="A22" s="8" t="s">
        <v>84</v>
      </c>
      <c r="B22" s="6">
        <v>-0.10342989602512982</v>
      </c>
      <c r="F22" s="8" t="s">
        <v>87</v>
      </c>
      <c r="G22" s="6">
        <v>-0.10239954913684769</v>
      </c>
    </row>
    <row r="25" spans="1:8" x14ac:dyDescent="0.25">
      <c r="E25" s="8" t="s">
        <v>109</v>
      </c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E26" s="8"/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E27" s="8"/>
      <c r="F27" s="5">
        <f>G20</f>
        <v>3.6751961314566289E-2</v>
      </c>
      <c r="G27" s="5">
        <f>G21</f>
        <v>1.7066591522808192E-2</v>
      </c>
      <c r="H27" s="5">
        <f>G22</f>
        <v>-0.10239954913684769</v>
      </c>
    </row>
    <row r="28" spans="1:8" x14ac:dyDescent="0.25">
      <c r="E28" s="8"/>
    </row>
    <row r="29" spans="1:8" x14ac:dyDescent="0.25">
      <c r="E29" s="8" t="s">
        <v>111</v>
      </c>
      <c r="F29" s="7">
        <f>MDETERM(F25:H27)</f>
        <v>-9.7605714201432355E-15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9" workbookViewId="0">
      <selection activeCell="E25" sqref="E25:E29"/>
    </sheetView>
  </sheetViews>
  <sheetFormatPr defaultRowHeight="16.5" x14ac:dyDescent="0.25"/>
  <cols>
    <col min="6" max="6" width="9.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F1" s="8" t="s">
        <v>74</v>
      </c>
      <c r="G1" s="4">
        <v>0.99923861495576838</v>
      </c>
      <c r="H1" s="4">
        <v>1.5602268170485106E-2</v>
      </c>
      <c r="I1" s="4">
        <v>3.5759748450093068E-2</v>
      </c>
    </row>
    <row r="2" spans="1:9" x14ac:dyDescent="0.25">
      <c r="A2" s="8"/>
      <c r="B2" s="4">
        <v>-5.2304074582672382E-2</v>
      </c>
      <c r="C2" s="4">
        <v>0.99850931543475674</v>
      </c>
      <c r="D2" s="4">
        <v>1.5602268170485106E-2</v>
      </c>
      <c r="F2" s="8"/>
      <c r="G2" s="4">
        <v>-1.7441774899560017E-2</v>
      </c>
      <c r="H2" s="4">
        <v>0.99850931543475674</v>
      </c>
      <c r="I2" s="4">
        <v>5.1719739736067569E-2</v>
      </c>
    </row>
    <row r="3" spans="1:9" x14ac:dyDescent="0.25">
      <c r="A3" s="8"/>
      <c r="B3" s="4">
        <v>-3.4899496695951708E-2</v>
      </c>
      <c r="C3" s="4">
        <v>-1.7441774899560017E-2</v>
      </c>
      <c r="D3" s="4">
        <v>0.99923861495576838</v>
      </c>
      <c r="F3" s="8"/>
      <c r="G3" s="4">
        <v>-3.4899496695951708E-2</v>
      </c>
      <c r="H3" s="4">
        <v>-5.2304074582672382E-2</v>
      </c>
      <c r="I3" s="4">
        <v>0.99802119662481092</v>
      </c>
    </row>
    <row r="4" spans="1:9" x14ac:dyDescent="0.25">
      <c r="A4" s="8" t="s">
        <v>99</v>
      </c>
      <c r="B4" s="1">
        <v>350</v>
      </c>
      <c r="F4" s="8" t="s">
        <v>105</v>
      </c>
      <c r="G4" s="1">
        <v>750</v>
      </c>
    </row>
    <row r="5" spans="1:9" x14ac:dyDescent="0.25">
      <c r="A5" s="8" t="s">
        <v>99</v>
      </c>
      <c r="B5" s="1">
        <v>550</v>
      </c>
      <c r="F5" s="8" t="s">
        <v>106</v>
      </c>
      <c r="G5" s="1">
        <v>550</v>
      </c>
    </row>
    <row r="6" spans="1:9" x14ac:dyDescent="0.25">
      <c r="A6" s="8" t="s">
        <v>100</v>
      </c>
      <c r="B6" s="1">
        <v>400</v>
      </c>
      <c r="F6" s="8" t="s">
        <v>107</v>
      </c>
      <c r="G6" s="1">
        <v>400</v>
      </c>
    </row>
    <row r="7" spans="1:9" x14ac:dyDescent="0.25">
      <c r="A7" s="8" t="s">
        <v>75</v>
      </c>
      <c r="B7" s="1">
        <v>0</v>
      </c>
      <c r="F7" s="8" t="s">
        <v>77</v>
      </c>
      <c r="G7" s="1">
        <v>0</v>
      </c>
    </row>
    <row r="8" spans="1:9" x14ac:dyDescent="0.25">
      <c r="A8" s="8" t="s">
        <v>76</v>
      </c>
      <c r="B8" s="1">
        <v>0</v>
      </c>
      <c r="F8" s="8" t="s">
        <v>78</v>
      </c>
      <c r="G8" s="1">
        <v>0</v>
      </c>
    </row>
    <row r="9" spans="1:9" x14ac:dyDescent="0.25">
      <c r="A9" s="8" t="s">
        <v>101</v>
      </c>
      <c r="B9" s="1">
        <v>0.1</v>
      </c>
      <c r="F9" s="8" t="s">
        <v>108</v>
      </c>
      <c r="G9" s="1">
        <v>0.1</v>
      </c>
    </row>
    <row r="10" spans="1:9" x14ac:dyDescent="0.25">
      <c r="A10" s="8"/>
      <c r="F10" s="8"/>
    </row>
    <row r="11" spans="1:9" x14ac:dyDescent="0.25">
      <c r="A11" s="8" t="s">
        <v>102</v>
      </c>
      <c r="B11" s="5">
        <f>B4-G4</f>
        <v>-400</v>
      </c>
      <c r="F11" s="8"/>
    </row>
    <row r="12" spans="1:9" x14ac:dyDescent="0.25">
      <c r="A12" s="8" t="s">
        <v>103</v>
      </c>
      <c r="B12" s="5">
        <f>B5-G5</f>
        <v>0</v>
      </c>
      <c r="F12" s="8"/>
    </row>
    <row r="13" spans="1:9" x14ac:dyDescent="0.25">
      <c r="A13" s="8" t="s">
        <v>104</v>
      </c>
      <c r="B13" s="5">
        <f>B6-G6</f>
        <v>0</v>
      </c>
      <c r="F13" s="8"/>
    </row>
    <row r="14" spans="1:9" x14ac:dyDescent="0.25">
      <c r="A14" s="8" t="s">
        <v>89</v>
      </c>
      <c r="B14" s="6">
        <v>8.8729040980112125E-2</v>
      </c>
      <c r="F14" s="8" t="s">
        <v>94</v>
      </c>
      <c r="G14" s="6">
        <v>0.02</v>
      </c>
    </row>
    <row r="15" spans="1:9" x14ac:dyDescent="0.25">
      <c r="A15" s="8" t="s">
        <v>90</v>
      </c>
      <c r="B15" s="6">
        <v>2.3474426163068825E-2</v>
      </c>
      <c r="F15" s="8" t="s">
        <v>95</v>
      </c>
      <c r="G15" s="7">
        <v>2.2500513663560817E-2</v>
      </c>
    </row>
    <row r="16" spans="1:9" x14ac:dyDescent="0.25">
      <c r="A16" s="8" t="s">
        <v>91</v>
      </c>
      <c r="B16" s="6">
        <f>B14-B7</f>
        <v>8.8729040980112125E-2</v>
      </c>
      <c r="F16" s="8" t="s">
        <v>96</v>
      </c>
      <c r="G16" s="6">
        <f>G14-G7</f>
        <v>0.02</v>
      </c>
    </row>
    <row r="17" spans="1:8" x14ac:dyDescent="0.25">
      <c r="A17" s="8" t="s">
        <v>92</v>
      </c>
      <c r="B17" s="6">
        <f>B15-B8</f>
        <v>2.3474426163068825E-2</v>
      </c>
      <c r="F17" s="8" t="s">
        <v>97</v>
      </c>
      <c r="G17" s="6">
        <f>G15-G8</f>
        <v>2.2500513663560817E-2</v>
      </c>
    </row>
    <row r="18" spans="1:8" x14ac:dyDescent="0.25">
      <c r="A18" s="8" t="s">
        <v>93</v>
      </c>
      <c r="B18" s="6">
        <f>0-B9</f>
        <v>-0.1</v>
      </c>
      <c r="F18" s="8" t="s">
        <v>98</v>
      </c>
      <c r="G18" s="6">
        <f>-G9</f>
        <v>-0.1</v>
      </c>
    </row>
    <row r="19" spans="1:8" x14ac:dyDescent="0.25">
      <c r="A19" s="8"/>
      <c r="F19" s="8"/>
    </row>
    <row r="20" spans="1:8" x14ac:dyDescent="0.25">
      <c r="A20" s="8" t="s">
        <v>79</v>
      </c>
      <c r="B20" s="6">
        <f t="array" ref="B20:B22">MMULT(B1:D3,B16:B18)</f>
        <v>8.619158002094153E-2</v>
      </c>
      <c r="F20" s="8" t="s">
        <v>83</v>
      </c>
      <c r="G20" s="6">
        <f t="array" ref="G20:G22">MMULT(G1:I3,G16:G18)</f>
        <v>1.6759856502258603E-2</v>
      </c>
    </row>
    <row r="21" spans="1:8" x14ac:dyDescent="0.25">
      <c r="A21" s="8" t="s">
        <v>81</v>
      </c>
      <c r="B21" s="6">
        <v>1.7238316004188309E-2</v>
      </c>
      <c r="F21" s="8" t="s">
        <v>86</v>
      </c>
      <c r="G21" s="6">
        <v>1.6946163023534546E-2</v>
      </c>
    </row>
    <row r="22" spans="1:8" x14ac:dyDescent="0.25">
      <c r="A22" s="8" t="s">
        <v>84</v>
      </c>
      <c r="B22" s="6">
        <v>-0.10342989602512982</v>
      </c>
      <c r="F22" s="8" t="s">
        <v>87</v>
      </c>
      <c r="G22" s="6">
        <v>-0.10167697814120745</v>
      </c>
    </row>
    <row r="25" spans="1:8" x14ac:dyDescent="0.25">
      <c r="E25" s="8" t="s">
        <v>109</v>
      </c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E26" s="8"/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E27" s="8"/>
      <c r="F27" s="5">
        <f>G20</f>
        <v>1.6759856502258603E-2</v>
      </c>
      <c r="G27" s="5">
        <f>G21</f>
        <v>1.6946163023534546E-2</v>
      </c>
      <c r="H27" s="5">
        <f>G22</f>
        <v>-0.10167697814120745</v>
      </c>
    </row>
    <row r="28" spans="1:8" x14ac:dyDescent="0.25">
      <c r="E28" s="8"/>
    </row>
    <row r="29" spans="1:8" x14ac:dyDescent="0.25">
      <c r="E29" s="8" t="s">
        <v>111</v>
      </c>
      <c r="F29" s="7">
        <f>MDETERM(F25:H27)</f>
        <v>1.4353781500210642E-15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9" workbookViewId="0">
      <selection activeCell="E25" sqref="E25:E29"/>
    </sheetView>
  </sheetViews>
  <sheetFormatPr defaultRowHeight="16.5" x14ac:dyDescent="0.25"/>
  <cols>
    <col min="6" max="7" width="12.875" bestFit="1" customWidth="1"/>
    <col min="8" max="8" width="13.62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F1" s="8" t="s">
        <v>74</v>
      </c>
      <c r="G1" s="4">
        <v>0.99923861495576838</v>
      </c>
      <c r="H1" s="4">
        <v>1.5602268170485106E-2</v>
      </c>
      <c r="I1" s="4">
        <v>3.5759748450093068E-2</v>
      </c>
    </row>
    <row r="2" spans="1:9" x14ac:dyDescent="0.25">
      <c r="A2" s="8"/>
      <c r="B2" s="4">
        <v>-5.2304074582672382E-2</v>
      </c>
      <c r="C2" s="4">
        <v>0.99850931543475674</v>
      </c>
      <c r="D2" s="4">
        <v>1.5602268170485106E-2</v>
      </c>
      <c r="F2" s="8"/>
      <c r="G2" s="4">
        <v>-1.7441774899560017E-2</v>
      </c>
      <c r="H2" s="4">
        <v>0.99850931543475674</v>
      </c>
      <c r="I2" s="4">
        <v>5.1719739736067569E-2</v>
      </c>
    </row>
    <row r="3" spans="1:9" x14ac:dyDescent="0.25">
      <c r="A3" s="8"/>
      <c r="B3" s="4">
        <v>-3.4899496695951708E-2</v>
      </c>
      <c r="C3" s="4">
        <v>-1.7441774899560017E-2</v>
      </c>
      <c r="D3" s="4">
        <v>0.99923861495576838</v>
      </c>
      <c r="F3" s="8"/>
      <c r="G3" s="4">
        <v>-3.4899496695951708E-2</v>
      </c>
      <c r="H3" s="4">
        <v>-5.2304074582672382E-2</v>
      </c>
      <c r="I3" s="4">
        <v>0.99802119662481092</v>
      </c>
    </row>
    <row r="4" spans="1:9" x14ac:dyDescent="0.25">
      <c r="A4" s="8" t="s">
        <v>99</v>
      </c>
      <c r="B4" s="1">
        <v>350</v>
      </c>
      <c r="F4" s="8" t="s">
        <v>105</v>
      </c>
      <c r="G4" s="1">
        <v>750</v>
      </c>
    </row>
    <row r="5" spans="1:9" x14ac:dyDescent="0.25">
      <c r="A5" s="8" t="s">
        <v>99</v>
      </c>
      <c r="B5" s="1">
        <v>550</v>
      </c>
      <c r="F5" s="8" t="s">
        <v>106</v>
      </c>
      <c r="G5" s="1">
        <v>550</v>
      </c>
    </row>
    <row r="6" spans="1:9" x14ac:dyDescent="0.25">
      <c r="A6" s="8" t="s">
        <v>100</v>
      </c>
      <c r="B6" s="1">
        <v>400</v>
      </c>
      <c r="F6" s="8" t="s">
        <v>107</v>
      </c>
      <c r="G6" s="1">
        <v>400</v>
      </c>
    </row>
    <row r="7" spans="1:9" x14ac:dyDescent="0.25">
      <c r="A7" s="8" t="s">
        <v>75</v>
      </c>
      <c r="B7" s="1">
        <v>0</v>
      </c>
      <c r="F7" s="8" t="s">
        <v>77</v>
      </c>
      <c r="G7" s="1">
        <v>0</v>
      </c>
    </row>
    <row r="8" spans="1:9" x14ac:dyDescent="0.25">
      <c r="A8" s="8" t="s">
        <v>76</v>
      </c>
      <c r="B8" s="1">
        <v>0</v>
      </c>
      <c r="F8" s="8" t="s">
        <v>78</v>
      </c>
      <c r="G8" s="1">
        <v>0</v>
      </c>
    </row>
    <row r="9" spans="1:9" x14ac:dyDescent="0.25">
      <c r="A9" s="8" t="s">
        <v>101</v>
      </c>
      <c r="B9" s="1">
        <v>0.1</v>
      </c>
      <c r="F9" s="8" t="s">
        <v>108</v>
      </c>
      <c r="G9" s="1">
        <v>0.1</v>
      </c>
    </row>
    <row r="10" spans="1:9" x14ac:dyDescent="0.25">
      <c r="A10" s="8"/>
      <c r="F10" s="8"/>
    </row>
    <row r="11" spans="1:9" x14ac:dyDescent="0.25">
      <c r="A11" s="8" t="s">
        <v>102</v>
      </c>
      <c r="B11" s="5">
        <f>B4-G4</f>
        <v>-400</v>
      </c>
      <c r="F11" s="8"/>
    </row>
    <row r="12" spans="1:9" x14ac:dyDescent="0.25">
      <c r="A12" s="8" t="s">
        <v>103</v>
      </c>
      <c r="B12" s="5">
        <f>B5-G5</f>
        <v>0</v>
      </c>
      <c r="F12" s="8"/>
    </row>
    <row r="13" spans="1:9" x14ac:dyDescent="0.25">
      <c r="A13" s="8" t="s">
        <v>104</v>
      </c>
      <c r="B13" s="5">
        <f>B6-G6</f>
        <v>0</v>
      </c>
      <c r="F13" s="8"/>
    </row>
    <row r="14" spans="1:9" x14ac:dyDescent="0.25">
      <c r="A14" s="8" t="s">
        <v>89</v>
      </c>
      <c r="B14" s="6">
        <v>8.8729040980112125E-2</v>
      </c>
      <c r="F14" s="8" t="s">
        <v>94</v>
      </c>
      <c r="G14" s="6">
        <v>0</v>
      </c>
    </row>
    <row r="15" spans="1:9" x14ac:dyDescent="0.25">
      <c r="A15" s="8" t="s">
        <v>90</v>
      </c>
      <c r="B15" s="6">
        <v>2.3474426163068825E-2</v>
      </c>
      <c r="F15" s="8" t="s">
        <v>95</v>
      </c>
      <c r="G15" s="7">
        <v>2.2030550188269462E-2</v>
      </c>
    </row>
    <row r="16" spans="1:9" x14ac:dyDescent="0.25">
      <c r="A16" s="8" t="s">
        <v>91</v>
      </c>
      <c r="B16" s="6">
        <f>B14-B7</f>
        <v>8.8729040980112125E-2</v>
      </c>
      <c r="F16" s="8" t="s">
        <v>96</v>
      </c>
      <c r="G16" s="6">
        <f>G14-G7</f>
        <v>0</v>
      </c>
    </row>
    <row r="17" spans="1:8" x14ac:dyDescent="0.25">
      <c r="A17" s="8" t="s">
        <v>92</v>
      </c>
      <c r="B17" s="6">
        <f>B15-B8</f>
        <v>2.3474426163068825E-2</v>
      </c>
      <c r="F17" s="8" t="s">
        <v>97</v>
      </c>
      <c r="G17" s="6">
        <f>G15-G8</f>
        <v>2.2030550188269462E-2</v>
      </c>
    </row>
    <row r="18" spans="1:8" x14ac:dyDescent="0.25">
      <c r="A18" s="8" t="s">
        <v>93</v>
      </c>
      <c r="B18" s="6">
        <f>0-B9</f>
        <v>-0.1</v>
      </c>
      <c r="F18" s="8" t="s">
        <v>98</v>
      </c>
      <c r="G18" s="6">
        <f>-G9</f>
        <v>-0.1</v>
      </c>
    </row>
    <row r="19" spans="1:8" x14ac:dyDescent="0.25">
      <c r="A19" s="8"/>
      <c r="F19" s="8"/>
    </row>
    <row r="20" spans="1:8" x14ac:dyDescent="0.25">
      <c r="A20" s="8" t="s">
        <v>79</v>
      </c>
      <c r="B20" s="6">
        <f t="array" ref="B20:B22">MMULT(B1:D3,B16:B18)</f>
        <v>8.619158002094153E-2</v>
      </c>
      <c r="F20" s="8" t="s">
        <v>83</v>
      </c>
      <c r="G20" s="6">
        <f t="array" ref="G20:G22">MMULT(G1:I3,G16:G18)</f>
        <v>-3.2322482930285954E-3</v>
      </c>
    </row>
    <row r="21" spans="1:8" x14ac:dyDescent="0.25">
      <c r="A21" s="8" t="s">
        <v>81</v>
      </c>
      <c r="B21" s="6">
        <v>1.7238316004188309E-2</v>
      </c>
      <c r="F21" s="8" t="s">
        <v>86</v>
      </c>
      <c r="G21" s="6">
        <v>1.6825735613533233E-2</v>
      </c>
    </row>
    <row r="22" spans="1:8" x14ac:dyDescent="0.25">
      <c r="A22" s="8" t="s">
        <v>84</v>
      </c>
      <c r="B22" s="6">
        <v>-0.10342989602512982</v>
      </c>
      <c r="F22" s="8" t="s">
        <v>87</v>
      </c>
      <c r="G22" s="6">
        <v>-0.10095440720262565</v>
      </c>
    </row>
    <row r="25" spans="1:8" x14ac:dyDescent="0.25">
      <c r="E25" s="8" t="s">
        <v>109</v>
      </c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E26" s="8"/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E27" s="8"/>
      <c r="F27" s="5">
        <f>G20</f>
        <v>-3.2322482930285954E-3</v>
      </c>
      <c r="G27" s="5">
        <f>G21</f>
        <v>1.6825735613533233E-2</v>
      </c>
      <c r="H27" s="5">
        <f>G22</f>
        <v>-0.10095440720262565</v>
      </c>
    </row>
    <row r="28" spans="1:8" x14ac:dyDescent="0.25">
      <c r="E28" s="8"/>
    </row>
    <row r="29" spans="1:8" x14ac:dyDescent="0.25">
      <c r="E29" s="8" t="s">
        <v>111</v>
      </c>
      <c r="F29" s="7">
        <f>MDETERM(F25:H27)</f>
        <v>-4.4671880410921907E-8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I9" sqref="I9"/>
    </sheetView>
  </sheetViews>
  <sheetFormatPr defaultRowHeight="16.5" x14ac:dyDescent="0.25"/>
  <cols>
    <col min="6" max="6" width="9.5" bestFit="1" customWidth="1"/>
    <col min="7" max="7" width="9.625" bestFit="1" customWidth="1"/>
  </cols>
  <sheetData>
    <row r="1" spans="1:9" x14ac:dyDescent="0.25">
      <c r="A1" s="8" t="s">
        <v>73</v>
      </c>
      <c r="B1" s="4">
        <v>0.99802119662481092</v>
      </c>
      <c r="C1" s="4">
        <v>5.1719739736067569E-2</v>
      </c>
      <c r="D1" s="4">
        <v>3.5759748450093068E-2</v>
      </c>
      <c r="F1" s="8" t="s">
        <v>74</v>
      </c>
      <c r="G1" s="4">
        <v>0.99923861495576838</v>
      </c>
      <c r="H1" s="4">
        <v>1.5602268170485106E-2</v>
      </c>
      <c r="I1" s="4">
        <v>3.5759748450093068E-2</v>
      </c>
    </row>
    <row r="2" spans="1:9" x14ac:dyDescent="0.25">
      <c r="B2" s="4">
        <v>-5.2304074582672382E-2</v>
      </c>
      <c r="C2" s="4">
        <v>0.99850931543475674</v>
      </c>
      <c r="D2" s="4">
        <v>1.5602268170485106E-2</v>
      </c>
      <c r="G2" s="4">
        <v>-1.7441774899560017E-2</v>
      </c>
      <c r="H2" s="4">
        <v>0.99850931543475674</v>
      </c>
      <c r="I2" s="4">
        <v>5.1719739736067569E-2</v>
      </c>
    </row>
    <row r="3" spans="1:9" x14ac:dyDescent="0.25">
      <c r="B3" s="4">
        <v>-3.4899496695951708E-2</v>
      </c>
      <c r="C3" s="4">
        <v>-1.7441774899560017E-2</v>
      </c>
      <c r="D3" s="4">
        <v>0.99923861495576838</v>
      </c>
      <c r="G3" s="4">
        <v>-3.4899496695951708E-2</v>
      </c>
      <c r="H3" s="4">
        <v>-5.2304074582672382E-2</v>
      </c>
      <c r="I3" s="4">
        <v>0.99802119662481092</v>
      </c>
    </row>
    <row r="4" spans="1:9" x14ac:dyDescent="0.25">
      <c r="A4" t="s">
        <v>8</v>
      </c>
      <c r="B4" s="1">
        <v>350</v>
      </c>
      <c r="F4" t="s">
        <v>9</v>
      </c>
      <c r="G4" s="1">
        <v>750</v>
      </c>
    </row>
    <row r="5" spans="1:9" x14ac:dyDescent="0.25">
      <c r="A5" t="s">
        <v>8</v>
      </c>
      <c r="B5" s="1">
        <v>550</v>
      </c>
      <c r="F5" t="s">
        <v>10</v>
      </c>
      <c r="G5" s="1">
        <v>550</v>
      </c>
    </row>
    <row r="6" spans="1:9" x14ac:dyDescent="0.25">
      <c r="A6" t="s">
        <v>11</v>
      </c>
      <c r="B6" s="1">
        <v>400</v>
      </c>
      <c r="F6" t="s">
        <v>12</v>
      </c>
      <c r="G6" s="1">
        <v>400</v>
      </c>
    </row>
    <row r="7" spans="1:9" x14ac:dyDescent="0.25">
      <c r="A7" s="8" t="s">
        <v>75</v>
      </c>
      <c r="B7" s="1">
        <v>0</v>
      </c>
      <c r="F7" s="8" t="s">
        <v>77</v>
      </c>
      <c r="G7" s="1">
        <v>0</v>
      </c>
    </row>
    <row r="8" spans="1:9" x14ac:dyDescent="0.25">
      <c r="A8" s="8" t="s">
        <v>76</v>
      </c>
      <c r="B8" s="1">
        <v>0</v>
      </c>
      <c r="F8" s="8" t="s">
        <v>78</v>
      </c>
      <c r="G8" s="1">
        <v>0</v>
      </c>
    </row>
    <row r="9" spans="1:9" x14ac:dyDescent="0.25">
      <c r="A9" t="s">
        <v>13</v>
      </c>
      <c r="B9" s="1">
        <v>0.1</v>
      </c>
      <c r="F9" t="s">
        <v>14</v>
      </c>
      <c r="G9" s="1">
        <v>0.1</v>
      </c>
    </row>
    <row r="11" spans="1:9" x14ac:dyDescent="0.25">
      <c r="A11" t="s">
        <v>15</v>
      </c>
      <c r="B11" s="5">
        <f>B4-G4</f>
        <v>-400</v>
      </c>
    </row>
    <row r="12" spans="1:9" x14ac:dyDescent="0.25">
      <c r="A12" t="s">
        <v>16</v>
      </c>
      <c r="B12" s="5">
        <f>B5-G5</f>
        <v>0</v>
      </c>
    </row>
    <row r="13" spans="1:9" x14ac:dyDescent="0.25">
      <c r="A13" t="s">
        <v>17</v>
      </c>
      <c r="B13" s="5">
        <f>B6-G6</f>
        <v>0</v>
      </c>
    </row>
    <row r="14" spans="1:9" x14ac:dyDescent="0.25">
      <c r="A14" s="8" t="s">
        <v>89</v>
      </c>
      <c r="B14" s="6">
        <v>8.8729040980112125E-2</v>
      </c>
      <c r="F14" s="8" t="s">
        <v>94</v>
      </c>
      <c r="G14" s="6">
        <v>-0.1</v>
      </c>
    </row>
    <row r="15" spans="1:9" x14ac:dyDescent="0.25">
      <c r="A15" s="8" t="s">
        <v>90</v>
      </c>
      <c r="B15" s="6">
        <v>2.3474426163068825E-2</v>
      </c>
      <c r="F15" s="8" t="s">
        <v>95</v>
      </c>
      <c r="G15" s="7">
        <v>1.9680725326494113E-2</v>
      </c>
    </row>
    <row r="16" spans="1:9" x14ac:dyDescent="0.25">
      <c r="A16" s="8" t="s">
        <v>91</v>
      </c>
      <c r="B16" s="6">
        <f>B14-B7</f>
        <v>8.8729040980112125E-2</v>
      </c>
      <c r="F16" s="8" t="s">
        <v>113</v>
      </c>
      <c r="G16" s="6">
        <f>G14-G7</f>
        <v>-0.1</v>
      </c>
    </row>
    <row r="17" spans="1:8" x14ac:dyDescent="0.25">
      <c r="A17" s="8" t="s">
        <v>92</v>
      </c>
      <c r="B17" s="6">
        <f>B15-B8</f>
        <v>2.3474426163068825E-2</v>
      </c>
      <c r="F17" s="8" t="s">
        <v>97</v>
      </c>
      <c r="G17" s="6">
        <f>G15-G8</f>
        <v>1.9680725326494113E-2</v>
      </c>
    </row>
    <row r="18" spans="1:8" x14ac:dyDescent="0.25">
      <c r="A18" s="8" t="s">
        <v>93</v>
      </c>
      <c r="B18" s="6">
        <f>0-B9</f>
        <v>-0.1</v>
      </c>
      <c r="F18" s="8" t="s">
        <v>98</v>
      </c>
      <c r="G18" s="6">
        <f>-G9</f>
        <v>-0.1</v>
      </c>
    </row>
    <row r="20" spans="1:8" x14ac:dyDescent="0.25">
      <c r="A20" t="s">
        <v>80</v>
      </c>
      <c r="B20" s="6">
        <f t="array" ref="B20:B22">MMULT(B1:D3,B16:B18)</f>
        <v>8.619158002094153E-2</v>
      </c>
      <c r="F20" t="s">
        <v>7</v>
      </c>
      <c r="G20" s="6">
        <f t="array" ref="G20:G22">MMULT(G1:I3,G16:G18)</f>
        <v>-0.10319277238625253</v>
      </c>
    </row>
    <row r="21" spans="1:8" x14ac:dyDescent="0.25">
      <c r="A21" t="s">
        <v>82</v>
      </c>
      <c r="B21" s="6">
        <v>1.7238316004188309E-2</v>
      </c>
      <c r="F21" t="s">
        <v>18</v>
      </c>
      <c r="G21" s="6">
        <v>1.6223591089366361E-2</v>
      </c>
    </row>
    <row r="22" spans="1:8" x14ac:dyDescent="0.25">
      <c r="A22" t="s">
        <v>85</v>
      </c>
      <c r="B22" s="6">
        <v>-0.10342989602512982</v>
      </c>
      <c r="F22" t="s">
        <v>88</v>
      </c>
      <c r="G22" s="6">
        <v>-9.7341552118203958E-2</v>
      </c>
    </row>
    <row r="25" spans="1:8" x14ac:dyDescent="0.25">
      <c r="E25" s="8" t="s">
        <v>109</v>
      </c>
      <c r="F25" s="5">
        <f>B11</f>
        <v>-400</v>
      </c>
      <c r="G25" s="5">
        <f>B12</f>
        <v>0</v>
      </c>
      <c r="H25" s="5">
        <f>B13</f>
        <v>0</v>
      </c>
    </row>
    <row r="26" spans="1:8" x14ac:dyDescent="0.25">
      <c r="E26" s="8"/>
      <c r="F26" s="5">
        <f>B20</f>
        <v>8.619158002094153E-2</v>
      </c>
      <c r="G26" s="5">
        <f>B21</f>
        <v>1.7238316004188309E-2</v>
      </c>
      <c r="H26" s="5">
        <f>B22</f>
        <v>-0.10342989602512982</v>
      </c>
    </row>
    <row r="27" spans="1:8" x14ac:dyDescent="0.25">
      <c r="E27" s="8"/>
      <c r="F27" s="5">
        <f>G20</f>
        <v>-0.10319277238625253</v>
      </c>
      <c r="G27" s="5">
        <f>G21</f>
        <v>1.6223591089366361E-2</v>
      </c>
      <c r="H27" s="5">
        <f>G22</f>
        <v>-9.7341552118203958E-2</v>
      </c>
    </row>
    <row r="28" spans="1:8" x14ac:dyDescent="0.25">
      <c r="E28" s="8"/>
    </row>
    <row r="29" spans="1:8" x14ac:dyDescent="0.25">
      <c r="E29" s="8" t="s">
        <v>111</v>
      </c>
      <c r="F29" s="7">
        <f>MDETERM(F25:H27)</f>
        <v>3.8489752172422599E-8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I5" sqref="I5"/>
    </sheetView>
  </sheetViews>
  <sheetFormatPr defaultRowHeight="16.5" x14ac:dyDescent="0.25"/>
  <cols>
    <col min="1" max="4" width="9.125" bestFit="1" customWidth="1"/>
    <col min="5" max="5" width="9.625" bestFit="1" customWidth="1"/>
  </cols>
  <sheetData>
    <row r="1" spans="1:11" x14ac:dyDescent="0.25">
      <c r="A1" s="3">
        <f>'-0.1'!$G$14</f>
        <v>-0.1</v>
      </c>
      <c r="B1" s="3">
        <f>'0'!$G$14</f>
        <v>0</v>
      </c>
      <c r="C1" s="3">
        <f>'0.02'!$G$14</f>
        <v>0.02</v>
      </c>
      <c r="D1" s="3">
        <f>'0.04'!$G$14</f>
        <v>0.04</v>
      </c>
      <c r="E1" s="3">
        <f>'0.06'!$G$14</f>
        <v>0.06</v>
      </c>
      <c r="F1" s="3">
        <f>'0.1'!$G$14</f>
        <v>0.1</v>
      </c>
    </row>
    <row r="2" spans="1:11" x14ac:dyDescent="0.25">
      <c r="A2" s="3">
        <f>'-0.1'!$G$15</f>
        <v>1.9680725326494113E-2</v>
      </c>
      <c r="B2" s="3">
        <f>'0'!$G$15</f>
        <v>2.2030550188269462E-2</v>
      </c>
      <c r="C2" s="3">
        <f>'0.02'!$G$15</f>
        <v>2.2500513663560817E-2</v>
      </c>
      <c r="D2" s="3">
        <f>'0.04'!$G$15</f>
        <v>2.2970478229750697E-2</v>
      </c>
      <c r="E2" s="3">
        <f>'0.06'!$G$15</f>
        <v>2.3440442795940163E-2</v>
      </c>
      <c r="F2" s="3">
        <f>'0.1'!$G$15</f>
        <v>2.4380371928319138E-2</v>
      </c>
    </row>
    <row r="9" spans="1:11" x14ac:dyDescent="0.25">
      <c r="A9">
        <v>-5.7209175745386698E-2</v>
      </c>
      <c r="B9">
        <v>-3.3169865969658742E-2</v>
      </c>
      <c r="C9">
        <v>-3.4030520424841941E-2</v>
      </c>
      <c r="D9">
        <v>-5.8368805147996888E-2</v>
      </c>
      <c r="E9">
        <v>-5.7209175745386698E-2</v>
      </c>
      <c r="G9">
        <v>-7.6694421569159135E-2</v>
      </c>
      <c r="H9">
        <v>-4.5075975593976032E-2</v>
      </c>
      <c r="I9">
        <v>-4.6424654116936533E-2</v>
      </c>
      <c r="J9">
        <v>-7.856215679917801E-2</v>
      </c>
      <c r="K9">
        <v>-7.6694421569159135E-2</v>
      </c>
    </row>
    <row r="10" spans="1:11" x14ac:dyDescent="0.25">
      <c r="A10">
        <v>-8.011114423589677E-3</v>
      </c>
      <c r="B10">
        <v>-7.6982751715539552E-3</v>
      </c>
      <c r="C10">
        <v>1.7042055698487605E-2</v>
      </c>
      <c r="D10">
        <v>1.6507083450577741E-2</v>
      </c>
      <c r="E10">
        <v>-8.011114423589677E-3</v>
      </c>
      <c r="G10">
        <v>-1.2264667425645009E-2</v>
      </c>
      <c r="H10">
        <v>-1.1899734165774795E-2</v>
      </c>
      <c r="I10">
        <v>2.0939651975742827E-2</v>
      </c>
      <c r="J10">
        <v>2.0184477600418985E-2</v>
      </c>
      <c r="K10">
        <v>-1.2264667425645009E-2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驗證B點</vt:lpstr>
      <vt:lpstr>驗證C點</vt:lpstr>
      <vt:lpstr>0.1</vt:lpstr>
      <vt:lpstr>0.06</vt:lpstr>
      <vt:lpstr>0.04</vt:lpstr>
      <vt:lpstr>0.02</vt:lpstr>
      <vt:lpstr>0</vt:lpstr>
      <vt:lpstr>-0.1</vt:lpstr>
      <vt:lpstr>繪圖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2015-05-13T12:50:30Z</dcterms:created>
  <dcterms:modified xsi:type="dcterms:W3CDTF">2015-09-12T16:58:50Z</dcterms:modified>
</cp:coreProperties>
</file>